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oshikawayukiko/Desktop/論文関連/Acrolein paper/EMBO J投稿用 220419/Source Data/Figure 4/"/>
    </mc:Choice>
  </mc:AlternateContent>
  <xr:revisionPtr revIDLastSave="0" documentId="8_{6F64A896-8289-0D4C-8520-8D6F33F8E179}" xr6:coauthVersionLast="47" xr6:coauthVersionMax="47" xr10:uidLastSave="{00000000-0000-0000-0000-000000000000}"/>
  <bookViews>
    <workbookView xWindow="11640" yWindow="2420" windowWidth="27900" windowHeight="16940" activeTab="1" xr2:uid="{56E276D9-0499-914C-B3B3-0E9654C151A7}"/>
  </bookViews>
  <sheets>
    <sheet name="Figure 4f" sheetId="1" r:id="rId1"/>
    <sheet name="Figure 4i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13" i="2" l="1"/>
  <c r="U13" i="2"/>
  <c r="S13" i="2"/>
  <c r="O13" i="2"/>
  <c r="M13" i="2"/>
  <c r="K13" i="2"/>
  <c r="G13" i="2"/>
  <c r="E13" i="2"/>
  <c r="C13" i="2"/>
  <c r="I13" i="2" s="1"/>
  <c r="C14" i="1"/>
  <c r="D14" i="1" s="1"/>
  <c r="B14" i="1"/>
  <c r="F14" i="1" s="1" a="1"/>
  <c r="F14" i="1" s="1"/>
  <c r="C13" i="1"/>
  <c r="D13" i="1" s="1"/>
  <c r="B13" i="1"/>
  <c r="D6" i="1" s="1"/>
  <c r="E6" i="1" s="1"/>
  <c r="P13" i="2" l="1"/>
  <c r="V13" i="2"/>
  <c r="L13" i="2"/>
  <c r="F13" i="2"/>
  <c r="X13" i="2"/>
  <c r="D13" i="2"/>
  <c r="N13" i="2"/>
  <c r="H13" i="2"/>
  <c r="T13" i="2"/>
  <c r="E13" i="1"/>
  <c r="F13" i="1"/>
  <c r="E14" i="1"/>
  <c r="D9" i="1"/>
  <c r="E9" i="1" s="1"/>
  <c r="D7" i="1"/>
  <c r="E7" i="1" s="1"/>
  <c r="D8" i="1"/>
  <c r="E8" i="1" s="1"/>
  <c r="D4" i="1"/>
  <c r="E4" i="1" s="1"/>
  <c r="D5" i="1"/>
  <c r="E5" i="1" s="1"/>
  <c r="X18" i="2" l="1"/>
  <c r="X19" i="2"/>
  <c r="X16" i="2"/>
  <c r="X15" i="2"/>
  <c r="X17" i="2"/>
  <c r="L15" i="2"/>
  <c r="L17" i="2"/>
  <c r="L16" i="2"/>
  <c r="L18" i="2"/>
  <c r="L19" i="2"/>
  <c r="V17" i="2"/>
  <c r="V19" i="2"/>
  <c r="V18" i="2"/>
  <c r="V16" i="2"/>
  <c r="V15" i="2"/>
  <c r="T16" i="2"/>
  <c r="T17" i="2"/>
  <c r="T18" i="2"/>
  <c r="T19" i="2"/>
  <c r="T15" i="2"/>
  <c r="H15" i="2"/>
  <c r="H19" i="2"/>
  <c r="H18" i="2"/>
  <c r="H16" i="2"/>
  <c r="H17" i="2"/>
  <c r="N17" i="2"/>
  <c r="N19" i="2"/>
  <c r="N15" i="2"/>
  <c r="N16" i="2"/>
  <c r="N18" i="2"/>
  <c r="D15" i="2"/>
  <c r="D19" i="2"/>
  <c r="D17" i="2"/>
  <c r="D18" i="2"/>
  <c r="D16" i="2"/>
  <c r="F16" i="2"/>
  <c r="F18" i="2"/>
  <c r="F15" i="2"/>
  <c r="F19" i="2"/>
  <c r="F17" i="2"/>
  <c r="P19" i="2"/>
  <c r="P15" i="2"/>
  <c r="P17" i="2"/>
  <c r="P18" i="2"/>
  <c r="P16" i="2"/>
  <c r="I19" i="2" l="1"/>
  <c r="J19" i="2"/>
  <c r="D29" i="2" s="1"/>
  <c r="Y16" i="2"/>
  <c r="Z16" i="2"/>
  <c r="H26" i="2" s="1"/>
  <c r="R19" i="2"/>
  <c r="F29" i="2" s="1"/>
  <c r="Q19" i="2"/>
  <c r="Q16" i="2"/>
  <c r="R16" i="2"/>
  <c r="F26" i="2" s="1"/>
  <c r="J15" i="2"/>
  <c r="D25" i="2" s="1"/>
  <c r="I15" i="2"/>
  <c r="R15" i="2"/>
  <c r="F25" i="2" s="1"/>
  <c r="Q15" i="2"/>
  <c r="Y15" i="2"/>
  <c r="Z15" i="2"/>
  <c r="H25" i="2" s="1"/>
  <c r="J16" i="2"/>
  <c r="D26" i="2" s="1"/>
  <c r="I16" i="2"/>
  <c r="J18" i="2"/>
  <c r="D28" i="2" s="1"/>
  <c r="I18" i="2"/>
  <c r="Y18" i="2"/>
  <c r="Z18" i="2"/>
  <c r="H28" i="2" s="1"/>
  <c r="R18" i="2"/>
  <c r="F28" i="2" s="1"/>
  <c r="Q18" i="2"/>
  <c r="R17" i="2"/>
  <c r="F27" i="2" s="1"/>
  <c r="Q17" i="2"/>
  <c r="Y19" i="2"/>
  <c r="Z19" i="2"/>
  <c r="H29" i="2" s="1"/>
  <c r="J17" i="2"/>
  <c r="D27" i="2" s="1"/>
  <c r="I17" i="2"/>
  <c r="Y17" i="2"/>
  <c r="Z17" i="2"/>
  <c r="H27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<sst xmlns="http://schemas.openxmlformats.org/spreadsheetml/2006/main" count="94" uniqueCount="59">
  <si>
    <t>Relative quantity</t>
    <phoneticPr fontId="2"/>
  </si>
  <si>
    <t>CaMK2G/averaged GAPDH</t>
    <phoneticPr fontId="2"/>
  </si>
  <si>
    <t>CaMK2G/GAPDH fold change</t>
    <phoneticPr fontId="2"/>
  </si>
  <si>
    <t>GAPDH</t>
    <phoneticPr fontId="8"/>
  </si>
  <si>
    <t>CaMK2G</t>
    <phoneticPr fontId="8"/>
  </si>
  <si>
    <t>Control si -1</t>
    <phoneticPr fontId="2"/>
  </si>
  <si>
    <t>Control si -2</t>
  </si>
  <si>
    <t>Control si -3</t>
  </si>
  <si>
    <t>CaMK2G si-1</t>
    <phoneticPr fontId="2"/>
  </si>
  <si>
    <t>CaMK2G si-2</t>
    <phoneticPr fontId="2"/>
  </si>
  <si>
    <t>CaMK2G si-3</t>
    <phoneticPr fontId="2"/>
  </si>
  <si>
    <t>Aaverage</t>
    <phoneticPr fontId="2"/>
  </si>
  <si>
    <t>SD</t>
    <phoneticPr fontId="2"/>
  </si>
  <si>
    <t>CaMK2G/GAPDH</t>
    <phoneticPr fontId="2"/>
  </si>
  <si>
    <t>CaMK2G/GAPDH
 (Normalized)</t>
    <phoneticPr fontId="2"/>
  </si>
  <si>
    <t xml:space="preserve">Control si </t>
    <phoneticPr fontId="2"/>
  </si>
  <si>
    <t>CaMK2G si</t>
    <phoneticPr fontId="2"/>
  </si>
  <si>
    <t>Source data for Fig. 4f</t>
    <phoneticPr fontId="2"/>
  </si>
  <si>
    <t>Fig. 4i</t>
    <phoneticPr fontId="2"/>
  </si>
  <si>
    <t>No1.  NT  (peak area)</t>
    <phoneticPr fontId="2"/>
  </si>
  <si>
    <t>No2. Acrolein (peak area)</t>
    <phoneticPr fontId="2"/>
  </si>
  <si>
    <t>No3: Acrolein +Jak3 inhibitor VI (peak area)</t>
    <phoneticPr fontId="2"/>
  </si>
  <si>
    <t>Sample Name</t>
  </si>
  <si>
    <t>No1</t>
  </si>
  <si>
    <t>No1/No1 Ave</t>
    <phoneticPr fontId="9"/>
  </si>
  <si>
    <t>No2</t>
    <phoneticPr fontId="9"/>
  </si>
  <si>
    <t>No2/No1Ave</t>
    <phoneticPr fontId="9"/>
  </si>
  <si>
    <t>No3</t>
  </si>
  <si>
    <t>No3/No1Ave</t>
    <phoneticPr fontId="9"/>
  </si>
  <si>
    <t>sp|O60271|JIP4_HUMAN</t>
  </si>
  <si>
    <t>YNAPTSHVTPSVK</t>
  </si>
  <si>
    <t>TSGVPGNRPGSVIR</t>
  </si>
  <si>
    <t>VSGLAGSIYR</t>
  </si>
  <si>
    <t>VESLESQTR</t>
  </si>
  <si>
    <t>DVAGLDTEGSK</t>
  </si>
  <si>
    <t>DVLQGELEAVK</t>
  </si>
  <si>
    <t>HIEVQVAQETR</t>
  </si>
  <si>
    <t>KPEPPVNLK</t>
  </si>
  <si>
    <t>No1 Ave</t>
    <phoneticPr fontId="9"/>
  </si>
  <si>
    <t>Area（Top3）sum</t>
    <phoneticPr fontId="9"/>
  </si>
  <si>
    <t>Corrected area (/top3 area)</t>
    <phoneticPr fontId="9"/>
  </si>
  <si>
    <t>Avg</t>
    <phoneticPr fontId="9"/>
  </si>
  <si>
    <t>SD</t>
    <phoneticPr fontId="9"/>
  </si>
  <si>
    <t>T217</t>
    <phoneticPr fontId="9"/>
  </si>
  <si>
    <t>ERPISLGIFPLPAGDGLLT[Pho]PDAQK</t>
  </si>
  <si>
    <t>T226</t>
    <phoneticPr fontId="9"/>
  </si>
  <si>
    <t>GGET[Pho]PGSEQWK</t>
  </si>
  <si>
    <t>S272</t>
    <phoneticPr fontId="9"/>
  </si>
  <si>
    <t>AVEQEDELSDVSQGGS[Pho]K</t>
  </si>
  <si>
    <t>S183</t>
    <phoneticPr fontId="9"/>
  </si>
  <si>
    <t>LHQLS[Pho]GSDQLESTAHSR</t>
  </si>
  <si>
    <t>T276</t>
    <phoneticPr fontId="9"/>
  </si>
  <si>
    <t>ATT[Pho]PASTANSDVATIPTDTPLK</t>
  </si>
  <si>
    <t>Corrected Area</t>
    <phoneticPr fontId="9"/>
  </si>
  <si>
    <t>No.1</t>
    <phoneticPr fontId="2"/>
  </si>
  <si>
    <t>No.2</t>
    <phoneticPr fontId="2"/>
  </si>
  <si>
    <t>No.3</t>
    <phoneticPr fontId="2"/>
  </si>
  <si>
    <t>average</t>
    <phoneticPr fontId="9"/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</si>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</sst>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0"/>
    <numFmt numFmtId="177" formatCode="0.000"/>
    <numFmt numFmtId="178" formatCode="0.0000"/>
    <numFmt numFmtId="182" formatCode="0.0"/>
  </numFmts>
  <fonts count="12">
    <font>
      <sz val="12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10"/>
      <color rgb="FF000000"/>
      <name val="Yu Gothic"/>
      <family val="3"/>
      <charset val="128"/>
    </font>
    <font>
      <b/>
      <sz val="10"/>
      <color theme="1"/>
      <name val="游ゴシック"/>
      <family val="2"/>
      <charset val="128"/>
      <scheme val="minor"/>
    </font>
    <font>
      <b/>
      <sz val="10"/>
      <name val="Arial"/>
      <family val="2"/>
    </font>
    <font>
      <sz val="6"/>
      <name val="Tsukushi A Round Gothic Bold"/>
      <family val="3"/>
      <charset val="128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b/>
      <sz val="11"/>
      <color rgb="FFFF000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1" xfId="0" applyFont="1" applyBorder="1" applyAlignment="1"/>
    <xf numFmtId="0" fontId="7" fillId="0" borderId="1" xfId="0" applyFont="1" applyBorder="1" applyAlignment="1"/>
    <xf numFmtId="0" fontId="6" fillId="0" borderId="0" xfId="0" applyFont="1">
      <alignment vertical="center"/>
    </xf>
    <xf numFmtId="0" fontId="3" fillId="0" borderId="1" xfId="0" applyFont="1" applyBorder="1" applyAlignment="1"/>
    <xf numFmtId="176" fontId="3" fillId="0" borderId="1" xfId="0" applyNumberFormat="1" applyFont="1" applyBorder="1" applyAlignment="1"/>
    <xf numFmtId="177" fontId="5" fillId="0" borderId="1" xfId="0" applyNumberFormat="1" applyFont="1" applyBorder="1" applyAlignment="1"/>
    <xf numFmtId="177" fontId="3" fillId="0" borderId="1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2" fontId="3" fillId="0" borderId="1" xfId="0" applyNumberFormat="1" applyFont="1" applyBorder="1" applyAlignment="1"/>
    <xf numFmtId="2" fontId="3" fillId="0" borderId="1" xfId="0" applyNumberFormat="1" applyFont="1" applyBorder="1">
      <alignment vertical="center"/>
    </xf>
    <xf numFmtId="178" fontId="3" fillId="0" borderId="1" xfId="0" applyNumberFormat="1" applyFont="1" applyBorder="1">
      <alignment vertical="center"/>
    </xf>
    <xf numFmtId="176" fontId="3" fillId="0" borderId="0" xfId="0" applyNumberFormat="1" applyFont="1" applyAlignment="1"/>
    <xf numFmtId="0" fontId="1" fillId="0" borderId="0" xfId="0" applyFont="1" applyAlignment="1"/>
    <xf numFmtId="0" fontId="0" fillId="0" borderId="0" xfId="0" applyAlignment="1"/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1" fontId="0" fillId="0" borderId="15" xfId="0" applyNumberFormat="1" applyBorder="1" applyAlignment="1"/>
    <xf numFmtId="1" fontId="0" fillId="0" borderId="16" xfId="0" applyNumberFormat="1" applyBorder="1" applyAlignment="1"/>
    <xf numFmtId="1" fontId="0" fillId="0" borderId="17" xfId="0" applyNumberFormat="1" applyBorder="1" applyAlignment="1"/>
    <xf numFmtId="177" fontId="0" fillId="0" borderId="9" xfId="0" applyNumberFormat="1" applyBorder="1" applyAlignment="1"/>
    <xf numFmtId="1" fontId="0" fillId="0" borderId="18" xfId="0" applyNumberFormat="1" applyBorder="1" applyAlignment="1"/>
    <xf numFmtId="1" fontId="0" fillId="0" borderId="0" xfId="0" applyNumberFormat="1" applyAlignment="1"/>
    <xf numFmtId="0" fontId="0" fillId="5" borderId="0" xfId="0" applyFill="1" applyAlignment="1"/>
    <xf numFmtId="1" fontId="10" fillId="0" borderId="15" xfId="0" applyNumberFormat="1" applyFont="1" applyBorder="1" applyAlignment="1"/>
    <xf numFmtId="1" fontId="10" fillId="0" borderId="17" xfId="0" applyNumberFormat="1" applyFont="1" applyBorder="1" applyAlignment="1"/>
    <xf numFmtId="0" fontId="0" fillId="0" borderId="16" xfId="0" applyBorder="1" applyAlignment="1"/>
    <xf numFmtId="1" fontId="11" fillId="0" borderId="0" xfId="0" applyNumberFormat="1" applyFont="1" applyAlignment="1"/>
    <xf numFmtId="1" fontId="10" fillId="0" borderId="0" xfId="0" applyNumberFormat="1" applyFont="1" applyAlignment="1"/>
    <xf numFmtId="177" fontId="10" fillId="0" borderId="9" xfId="0" applyNumberFormat="1" applyFont="1" applyBorder="1" applyAlignment="1"/>
    <xf numFmtId="0" fontId="0" fillId="0" borderId="11" xfId="0" applyBorder="1" applyAlignment="1"/>
    <xf numFmtId="1" fontId="0" fillId="0" borderId="10" xfId="0" applyNumberFormat="1" applyBorder="1" applyAlignment="1"/>
    <xf numFmtId="1" fontId="0" fillId="0" borderId="13" xfId="0" applyNumberFormat="1" applyBorder="1" applyAlignment="1"/>
    <xf numFmtId="1" fontId="0" fillId="0" borderId="12" xfId="0" applyNumberFormat="1" applyBorder="1" applyAlignment="1"/>
    <xf numFmtId="1" fontId="0" fillId="0" borderId="11" xfId="0" applyNumberFormat="1" applyBorder="1" applyAlignment="1"/>
    <xf numFmtId="1" fontId="0" fillId="0" borderId="0" xfId="0" applyNumberFormat="1" applyAlignment="1">
      <alignment horizontal="right"/>
    </xf>
    <xf numFmtId="177" fontId="11" fillId="0" borderId="16" xfId="0" applyNumberFormat="1" applyFont="1" applyBorder="1" applyAlignment="1"/>
    <xf numFmtId="177" fontId="11" fillId="0" borderId="13" xfId="0" applyNumberFormat="1" applyFont="1" applyBorder="1" applyAlignment="1"/>
    <xf numFmtId="1" fontId="0" fillId="0" borderId="6" xfId="0" applyNumberFormat="1" applyBorder="1" applyAlignment="1"/>
    <xf numFmtId="177" fontId="11" fillId="0" borderId="0" xfId="0" applyNumberFormat="1" applyFont="1" applyAlignment="1"/>
    <xf numFmtId="1" fontId="0" fillId="0" borderId="7" xfId="0" applyNumberFormat="1" applyBorder="1" applyAlignment="1">
      <alignment horizontal="center" wrapText="1"/>
    </xf>
    <xf numFmtId="1" fontId="0" fillId="0" borderId="8" xfId="0" applyNumberFormat="1" applyBorder="1" applyAlignment="1"/>
    <xf numFmtId="0" fontId="0" fillId="6" borderId="14" xfId="0" applyFill="1" applyBorder="1" applyAlignment="1"/>
    <xf numFmtId="0" fontId="0" fillId="6" borderId="19" xfId="0" applyFill="1" applyBorder="1" applyAlignment="1"/>
    <xf numFmtId="1" fontId="0" fillId="0" borderId="14" xfId="0" applyNumberFormat="1" applyBorder="1" applyAlignment="1"/>
    <xf numFmtId="0" fontId="0" fillId="0" borderId="20" xfId="0" applyBorder="1" applyAlignment="1">
      <alignment horizontal="right"/>
    </xf>
    <xf numFmtId="0" fontId="10" fillId="0" borderId="0" xfId="0" applyFont="1" applyAlignment="1"/>
    <xf numFmtId="0" fontId="0" fillId="0" borderId="15" xfId="0" applyBorder="1" applyAlignment="1"/>
    <xf numFmtId="182" fontId="0" fillId="0" borderId="16" xfId="0" applyNumberFormat="1" applyBorder="1" applyAlignment="1"/>
    <xf numFmtId="0" fontId="0" fillId="0" borderId="17" xfId="0" applyBorder="1" applyAlignment="1"/>
    <xf numFmtId="182" fontId="0" fillId="6" borderId="0" xfId="0" applyNumberFormat="1" applyFill="1" applyAlignment="1"/>
    <xf numFmtId="182" fontId="0" fillId="6" borderId="9" xfId="0" applyNumberFormat="1" applyFill="1" applyBorder="1" applyAlignment="1"/>
    <xf numFmtId="182" fontId="0" fillId="0" borderId="0" xfId="0" applyNumberFormat="1" applyAlignment="1"/>
    <xf numFmtId="0" fontId="0" fillId="0" borderId="0" xfId="0" applyAlignment="1">
      <alignment horizontal="right"/>
    </xf>
    <xf numFmtId="0" fontId="0" fillId="0" borderId="11" xfId="0" applyBorder="1" applyAlignment="1">
      <alignment horizontal="right"/>
    </xf>
    <xf numFmtId="0" fontId="10" fillId="0" borderId="11" xfId="0" applyFont="1" applyBorder="1" applyAlignment="1"/>
    <xf numFmtId="0" fontId="0" fillId="0" borderId="21" xfId="0" applyBorder="1" applyAlignment="1"/>
    <xf numFmtId="182" fontId="0" fillId="0" borderId="22" xfId="0" applyNumberFormat="1" applyBorder="1" applyAlignment="1"/>
    <xf numFmtId="0" fontId="0" fillId="0" borderId="23" xfId="0" applyBorder="1" applyAlignment="1"/>
    <xf numFmtId="182" fontId="0" fillId="6" borderId="24" xfId="0" applyNumberFormat="1" applyFill="1" applyBorder="1" applyAlignment="1"/>
    <xf numFmtId="182" fontId="0" fillId="6" borderId="25" xfId="0" applyNumberFormat="1" applyFill="1" applyBorder="1" applyAlignment="1"/>
    <xf numFmtId="182" fontId="0" fillId="0" borderId="24" xfId="0" applyNumberFormat="1" applyBorder="1" applyAlignment="1"/>
    <xf numFmtId="0" fontId="0" fillId="0" borderId="24" xfId="0" applyBorder="1" applyAlignment="1"/>
    <xf numFmtId="177" fontId="0" fillId="0" borderId="0" xfId="0" applyNumberFormat="1" applyAlignment="1"/>
    <xf numFmtId="182" fontId="0" fillId="0" borderId="11" xfId="0" applyNumberFormat="1" applyBorder="1" applyAlignment="1"/>
    <xf numFmtId="0" fontId="0" fillId="0" borderId="26" xfId="0" applyBorder="1" applyAlignment="1"/>
    <xf numFmtId="0" fontId="0" fillId="0" borderId="2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11" fontId="0" fillId="0" borderId="0" xfId="0" applyNumberFormat="1" applyAlignment="1"/>
    <xf numFmtId="0" fontId="0" fillId="0" borderId="29" xfId="0" applyBorder="1" applyAlignment="1"/>
    <xf numFmtId="11" fontId="0" fillId="0" borderId="11" xfId="0" applyNumberFormat="1" applyBorder="1" applyAlignment="1"/>
    <xf numFmtId="11" fontId="0" fillId="0" borderId="13" xfId="0" applyNumberFormat="1" applyBorder="1" applyAlignment="1"/>
    <xf numFmtId="11" fontId="0" fillId="0" borderId="12" xfId="0" applyNumberFormat="1" applyBorder="1" applyAlignment="1"/>
    <xf numFmtId="0" fontId="0" fillId="0" borderId="30" xfId="0" applyBorder="1" applyAlignment="1">
      <alignment horizontal="right"/>
    </xf>
    <xf numFmtId="182" fontId="0" fillId="4" borderId="0" xfId="0" applyNumberFormat="1" applyFill="1" applyAlignment="1"/>
    <xf numFmtId="182" fontId="0" fillId="4" borderId="17" xfId="0" applyNumberFormat="1" applyFill="1" applyBorder="1" applyAlignment="1"/>
    <xf numFmtId="2" fontId="0" fillId="0" borderId="0" xfId="0" applyNumberFormat="1" applyAlignment="1"/>
    <xf numFmtId="0" fontId="0" fillId="0" borderId="29" xfId="0" applyBorder="1" applyAlignment="1">
      <alignment horizontal="right"/>
    </xf>
    <xf numFmtId="182" fontId="0" fillId="4" borderId="11" xfId="0" applyNumberFormat="1" applyFill="1" applyBorder="1" applyAlignment="1"/>
    <xf numFmtId="182" fontId="0" fillId="0" borderId="13" xfId="0" applyNumberFormat="1" applyBorder="1" applyAlignment="1"/>
    <xf numFmtId="182" fontId="0" fillId="4" borderId="12" xfId="0" applyNumberFormat="1" applyFill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FD7CD-5D33-4D48-80A2-78F9E3F18967}">
  <dimension ref="A1:F17"/>
  <sheetViews>
    <sheetView workbookViewId="0">
      <selection activeCell="G10" sqref="G10"/>
    </sheetView>
  </sheetViews>
  <sheetFormatPr baseColWidth="10" defaultRowHeight="20"/>
  <sheetData>
    <row r="1" spans="1:6">
      <c r="A1" s="1" t="s">
        <v>17</v>
      </c>
    </row>
    <row r="2" spans="1:6">
      <c r="A2" s="2"/>
      <c r="B2" s="3" t="s">
        <v>0</v>
      </c>
      <c r="C2" s="3"/>
      <c r="D2" s="4" t="s">
        <v>1</v>
      </c>
      <c r="E2" s="5" t="s">
        <v>2</v>
      </c>
      <c r="F2" s="6"/>
    </row>
    <row r="3" spans="1:6">
      <c r="A3" s="7"/>
      <c r="B3" s="8" t="s">
        <v>3</v>
      </c>
      <c r="C3" s="8" t="s">
        <v>4</v>
      </c>
      <c r="D3" s="4"/>
      <c r="E3" s="5"/>
      <c r="F3" s="9"/>
    </row>
    <row r="4" spans="1:6">
      <c r="A4" s="10" t="s">
        <v>5</v>
      </c>
      <c r="B4" s="11">
        <v>12.278595924377441</v>
      </c>
      <c r="C4" s="11">
        <v>11.520872116088867</v>
      </c>
      <c r="D4" s="12">
        <f>C4/$B$13</f>
        <v>0.89450046861799559</v>
      </c>
      <c r="E4" s="13">
        <f>D4/$D$13</f>
        <v>0.96795460356360519</v>
      </c>
      <c r="F4" s="6"/>
    </row>
    <row r="5" spans="1:6">
      <c r="A5" s="10" t="s">
        <v>6</v>
      </c>
      <c r="B5" s="11">
        <v>13.068431854248047</v>
      </c>
      <c r="C5" s="11">
        <v>11.936553001403809</v>
      </c>
      <c r="D5" s="12">
        <f t="shared" ref="D5:D6" si="0">C5/$B$13</f>
        <v>0.92677465263488989</v>
      </c>
      <c r="E5" s="13">
        <f t="shared" ref="E5:E9" si="1">D5/$D$13</f>
        <v>1.0028790626236184</v>
      </c>
      <c r="F5" s="6"/>
    </row>
    <row r="6" spans="1:6">
      <c r="A6" s="10" t="s">
        <v>7</v>
      </c>
      <c r="B6" s="11">
        <v>13.291986465454102</v>
      </c>
      <c r="C6" s="11">
        <v>12.249431610107422</v>
      </c>
      <c r="D6" s="12">
        <f t="shared" si="0"/>
        <v>0.95106708981202781</v>
      </c>
      <c r="E6" s="13">
        <f t="shared" si="1"/>
        <v>1.0291663338127766</v>
      </c>
      <c r="F6" s="6"/>
    </row>
    <row r="7" spans="1:6">
      <c r="A7" s="10" t="s">
        <v>8</v>
      </c>
      <c r="B7" s="11">
        <v>10.345596313476562</v>
      </c>
      <c r="C7" s="11">
        <v>3.0715384483337402</v>
      </c>
      <c r="D7" s="12">
        <f>C7/$B$14</f>
        <v>0.30009174916565129</v>
      </c>
      <c r="E7" s="13">
        <f>D7/$D$13</f>
        <v>0.32473453093337268</v>
      </c>
      <c r="F7" s="6"/>
    </row>
    <row r="8" spans="1:6">
      <c r="A8" s="10" t="s">
        <v>9</v>
      </c>
      <c r="B8" s="11">
        <v>10.518435478210449</v>
      </c>
      <c r="C8" s="11">
        <v>3.5726175308227539</v>
      </c>
      <c r="D8" s="12">
        <f t="shared" ref="D8:D9" si="2">C8/$B$14</f>
        <v>0.34904757402795145</v>
      </c>
      <c r="E8" s="13">
        <f t="shared" si="1"/>
        <v>0.37771048534503449</v>
      </c>
      <c r="F8" s="6"/>
    </row>
    <row r="9" spans="1:6">
      <c r="A9" s="10" t="s">
        <v>10</v>
      </c>
      <c r="B9" s="11">
        <v>9.8419618606567383</v>
      </c>
      <c r="C9" s="11">
        <v>3.1119122505187988</v>
      </c>
      <c r="D9" s="12">
        <f t="shared" si="2"/>
        <v>0.30403630174800783</v>
      </c>
      <c r="E9" s="13">
        <f t="shared" si="1"/>
        <v>0.32900300028028062</v>
      </c>
      <c r="F9" s="6"/>
    </row>
    <row r="10" spans="1:6">
      <c r="A10" s="6"/>
      <c r="B10" s="6"/>
      <c r="C10" s="6"/>
      <c r="D10" s="6"/>
      <c r="E10" s="6"/>
      <c r="F10" s="6"/>
    </row>
    <row r="11" spans="1:6">
      <c r="A11" s="2"/>
      <c r="B11" s="14" t="s">
        <v>11</v>
      </c>
      <c r="C11" s="14"/>
      <c r="D11" s="14"/>
      <c r="E11" s="14"/>
      <c r="F11" s="15" t="s">
        <v>12</v>
      </c>
    </row>
    <row r="12" spans="1:6" ht="54">
      <c r="A12" s="2"/>
      <c r="B12" s="8" t="s">
        <v>3</v>
      </c>
      <c r="C12" s="8" t="s">
        <v>4</v>
      </c>
      <c r="D12" s="2" t="s">
        <v>13</v>
      </c>
      <c r="E12" s="16" t="s">
        <v>14</v>
      </c>
      <c r="F12" s="15"/>
    </row>
    <row r="13" spans="1:6">
      <c r="A13" s="10" t="s">
        <v>15</v>
      </c>
      <c r="B13" s="17">
        <f>AVERAGE(B4:B6)</f>
        <v>12.879671414693197</v>
      </c>
      <c r="C13" s="17">
        <f>AVERAGE(C4:C6)</f>
        <v>11.902285575866699</v>
      </c>
      <c r="D13" s="18">
        <f>C13/B13</f>
        <v>0.92411407035497106</v>
      </c>
      <c r="E13" s="13">
        <f>D13/D$13</f>
        <v>1</v>
      </c>
      <c r="F13" s="19">
        <f>STDEV(C4:C6)/B13/D13</f>
        <v>3.0707258607980046E-2</v>
      </c>
    </row>
    <row r="14" spans="1:6">
      <c r="A14" s="2" t="s">
        <v>16</v>
      </c>
      <c r="B14" s="17">
        <f>AVERAGE(B7:B9)</f>
        <v>10.235331217447916</v>
      </c>
      <c r="C14" s="17">
        <f>AVERAGE(C7:C9)</f>
        <v>3.2520227432250977</v>
      </c>
      <c r="D14" s="18">
        <f>C14/B14</f>
        <v>0.31772520831387019</v>
      </c>
      <c r="E14" s="13">
        <f>D14/D$13</f>
        <v>0.3438160055195626</v>
      </c>
      <c r="F14" s="19" cm="1">
        <f t="array" ref="F14">STDEV(C7:C9/B14/D13)</f>
        <v>2.943096633855001E-2</v>
      </c>
    </row>
    <row r="15" spans="1:6">
      <c r="A15" s="6"/>
      <c r="B15" s="20"/>
      <c r="C15" s="6"/>
      <c r="D15" s="6"/>
      <c r="E15" s="6"/>
      <c r="F15" s="6"/>
    </row>
    <row r="16" spans="1:6">
      <c r="A16" s="6"/>
      <c r="B16" s="6"/>
      <c r="C16" s="20"/>
      <c r="D16" s="6"/>
      <c r="E16" s="6"/>
      <c r="F16" s="6"/>
    </row>
    <row r="17" spans="1:6">
      <c r="A17" s="6"/>
      <c r="B17" s="6"/>
      <c r="C17" s="20"/>
      <c r="D17" s="6"/>
      <c r="E17" s="6"/>
      <c r="F17" s="6"/>
    </row>
  </sheetData>
  <mergeCells count="4">
    <mergeCell ref="D2:D3"/>
    <mergeCell ref="E2:E3"/>
    <mergeCell ref="B11:E11"/>
    <mergeCell ref="F11:F1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AC92-C317-354B-94FC-D3D5F72DEAAB}">
  <dimension ref="A1:AI2634"/>
  <sheetViews>
    <sheetView tabSelected="1" workbookViewId="0">
      <selection activeCell="B3" sqref="B3"/>
    </sheetView>
  </sheetViews>
  <sheetFormatPr baseColWidth="10" defaultColWidth="7.7109375" defaultRowHeight="20"/>
  <cols>
    <col min="1" max="1" width="21" style="22" bestFit="1" customWidth="1"/>
    <col min="2" max="2" width="27.85546875" style="22" bestFit="1" customWidth="1"/>
    <col min="3" max="3" width="12.7109375" style="22" bestFit="1" customWidth="1"/>
    <col min="4" max="4" width="12.5703125" style="22" bestFit="1" customWidth="1"/>
    <col min="5" max="5" width="9.7109375" style="22" customWidth="1"/>
    <col min="6" max="6" width="12.5703125" style="22" bestFit="1" customWidth="1"/>
    <col min="7" max="7" width="9.140625" style="22" customWidth="1"/>
    <col min="8" max="8" width="13.85546875" style="22" customWidth="1"/>
    <col min="9" max="9" width="9.28515625" style="22" customWidth="1"/>
    <col min="10" max="10" width="11.7109375" style="22" customWidth="1"/>
    <col min="11" max="11" width="9" style="22" customWidth="1"/>
    <col min="12" max="12" width="9.28515625" style="22" customWidth="1"/>
    <col min="13" max="13" width="10.42578125" style="22" customWidth="1"/>
    <col min="14" max="14" width="9.28515625" style="22" customWidth="1"/>
    <col min="15" max="15" width="10.5703125" style="22" customWidth="1"/>
    <col min="16" max="16" width="10.140625" style="22" customWidth="1"/>
    <col min="17" max="17" width="10.28515625" style="22" customWidth="1"/>
    <col min="18" max="18" width="8.85546875" style="22" customWidth="1"/>
    <col min="19" max="19" width="10.5703125" style="22" customWidth="1"/>
    <col min="20" max="20" width="11.7109375" style="22" customWidth="1"/>
    <col min="21" max="21" width="11.140625" style="22" customWidth="1"/>
    <col min="22" max="22" width="10.28515625" style="22" customWidth="1"/>
    <col min="23" max="23" width="12" style="22" customWidth="1"/>
    <col min="24" max="24" width="10.5703125" style="22" customWidth="1"/>
    <col min="25" max="26" width="9" style="22" customWidth="1"/>
    <col min="27" max="31" width="7.85546875" style="22" customWidth="1"/>
    <col min="32" max="32" width="9.85546875" style="22" customWidth="1"/>
    <col min="33" max="33" width="7.85546875" style="22" customWidth="1"/>
    <col min="34" max="34" width="10.5703125" style="22" customWidth="1"/>
    <col min="35" max="16384" width="7.7109375" style="22"/>
  </cols>
  <sheetData>
    <row r="1" spans="1:26" ht="21" thickBot="1">
      <c r="A1" s="21" t="s">
        <v>18</v>
      </c>
    </row>
    <row r="2" spans="1:26" s="21" customFormat="1">
      <c r="C2" s="23" t="s">
        <v>19</v>
      </c>
      <c r="D2" s="24"/>
      <c r="E2" s="24"/>
      <c r="F2" s="24"/>
      <c r="G2" s="24"/>
      <c r="H2" s="24"/>
      <c r="I2" s="24"/>
      <c r="J2" s="25"/>
      <c r="K2" s="23" t="s">
        <v>20</v>
      </c>
      <c r="L2" s="24"/>
      <c r="M2" s="24"/>
      <c r="N2" s="24"/>
      <c r="O2" s="24"/>
      <c r="P2" s="24"/>
      <c r="Q2" s="24"/>
      <c r="R2" s="25"/>
      <c r="S2" s="23" t="s">
        <v>21</v>
      </c>
      <c r="T2" s="24"/>
      <c r="U2" s="26"/>
      <c r="V2" s="26"/>
      <c r="W2" s="24"/>
      <c r="X2" s="24"/>
      <c r="Y2" s="24"/>
      <c r="Z2" s="25"/>
    </row>
    <row r="3" spans="1:26">
      <c r="C3" s="27">
        <v>1</v>
      </c>
      <c r="D3" s="28"/>
      <c r="E3" s="29">
        <v>2</v>
      </c>
      <c r="F3" s="28"/>
      <c r="G3" s="29">
        <v>3</v>
      </c>
      <c r="H3" s="28"/>
      <c r="I3" s="30"/>
      <c r="J3" s="31"/>
      <c r="K3" s="32">
        <v>1</v>
      </c>
      <c r="L3" s="33"/>
      <c r="M3" s="34">
        <v>2</v>
      </c>
      <c r="N3" s="35"/>
      <c r="O3" s="33">
        <v>3</v>
      </c>
      <c r="P3" s="35"/>
      <c r="Q3" s="30"/>
      <c r="R3" s="31"/>
      <c r="S3" s="32">
        <v>1</v>
      </c>
      <c r="T3" s="33"/>
      <c r="U3" s="29">
        <v>2</v>
      </c>
      <c r="V3" s="28"/>
      <c r="W3" s="29">
        <v>3</v>
      </c>
      <c r="X3" s="28"/>
      <c r="Y3" s="30"/>
      <c r="Z3" s="31"/>
    </row>
    <row r="4" spans="1:26">
      <c r="A4" s="36" t="s">
        <v>22</v>
      </c>
      <c r="B4" s="36"/>
      <c r="C4" s="37" t="s">
        <v>23</v>
      </c>
      <c r="D4" s="38" t="s">
        <v>24</v>
      </c>
      <c r="E4" s="39" t="s">
        <v>23</v>
      </c>
      <c r="F4" s="38" t="s">
        <v>24</v>
      </c>
      <c r="G4" s="39" t="s">
        <v>23</v>
      </c>
      <c r="H4" s="38" t="s">
        <v>24</v>
      </c>
      <c r="J4" s="40"/>
      <c r="K4" s="37" t="s">
        <v>25</v>
      </c>
      <c r="L4" s="36" t="s">
        <v>26</v>
      </c>
      <c r="M4" s="36" t="s">
        <v>25</v>
      </c>
      <c r="N4" s="36" t="s">
        <v>26</v>
      </c>
      <c r="O4" s="36" t="s">
        <v>25</v>
      </c>
      <c r="P4" s="36" t="s">
        <v>26</v>
      </c>
      <c r="R4" s="40"/>
      <c r="S4" s="37" t="s">
        <v>27</v>
      </c>
      <c r="T4" s="36" t="s">
        <v>28</v>
      </c>
      <c r="U4" s="39" t="s">
        <v>27</v>
      </c>
      <c r="V4" s="38" t="s">
        <v>28</v>
      </c>
      <c r="W4" s="39" t="s">
        <v>27</v>
      </c>
      <c r="X4" s="38" t="s">
        <v>28</v>
      </c>
      <c r="Z4" s="40"/>
    </row>
    <row r="5" spans="1:26">
      <c r="A5" s="22" t="s">
        <v>29</v>
      </c>
      <c r="B5" s="22" t="s">
        <v>30</v>
      </c>
      <c r="C5" s="41">
        <v>3237651.7732118601</v>
      </c>
      <c r="D5" s="42"/>
      <c r="E5" s="43">
        <v>3044690.6986003602</v>
      </c>
      <c r="F5" s="42"/>
      <c r="G5" s="43">
        <v>3361395.2950856802</v>
      </c>
      <c r="H5" s="42"/>
      <c r="J5" s="44"/>
      <c r="K5" s="45">
        <v>2008547.3325839899</v>
      </c>
      <c r="L5" s="46"/>
      <c r="M5" s="46">
        <v>1888861.66352204</v>
      </c>
      <c r="N5" s="46"/>
      <c r="O5" s="46">
        <v>2154777.0718177198</v>
      </c>
      <c r="P5" s="46"/>
      <c r="Q5" s="46"/>
      <c r="R5" s="44"/>
      <c r="S5" s="41">
        <v>1603700.9285549801</v>
      </c>
      <c r="T5" s="46"/>
      <c r="U5" s="43">
        <v>1771525.5237618</v>
      </c>
      <c r="V5" s="42"/>
      <c r="W5" s="43">
        <v>1700628.18648985</v>
      </c>
      <c r="X5" s="42"/>
      <c r="Z5" s="40"/>
    </row>
    <row r="6" spans="1:26">
      <c r="B6" s="47" t="s">
        <v>31</v>
      </c>
      <c r="C6" s="48">
        <v>11520888.594415599</v>
      </c>
      <c r="E6" s="49">
        <v>11112689.5945102</v>
      </c>
      <c r="G6" s="49">
        <v>12247470.527099499</v>
      </c>
      <c r="H6" s="50"/>
      <c r="I6" s="51"/>
      <c r="J6" s="44"/>
      <c r="K6" s="48">
        <v>8045618.8604330504</v>
      </c>
      <c r="M6" s="52">
        <v>7514931.32794856</v>
      </c>
      <c r="O6" s="52">
        <v>8048547.3598460797</v>
      </c>
      <c r="Q6" s="46"/>
      <c r="R6" s="44"/>
      <c r="S6" s="48">
        <v>6215143.3844725797</v>
      </c>
      <c r="U6" s="49">
        <v>6741184.7907175701</v>
      </c>
      <c r="V6" s="50"/>
      <c r="W6" s="49">
        <v>6706473.2083623996</v>
      </c>
      <c r="X6" s="50"/>
      <c r="Z6" s="40"/>
    </row>
    <row r="7" spans="1:26">
      <c r="B7" s="47" t="s">
        <v>32</v>
      </c>
      <c r="C7" s="48">
        <v>11552637.255536901</v>
      </c>
      <c r="D7" s="50"/>
      <c r="E7" s="49">
        <v>10956781.301914001</v>
      </c>
      <c r="F7" s="50"/>
      <c r="G7" s="49">
        <v>11783825.4796899</v>
      </c>
      <c r="H7" s="50"/>
      <c r="J7" s="44"/>
      <c r="K7" s="48">
        <v>6970109.0384137696</v>
      </c>
      <c r="M7" s="52">
        <v>6578075.2724125599</v>
      </c>
      <c r="O7" s="52">
        <v>7163342.18978188</v>
      </c>
      <c r="Q7" s="46"/>
      <c r="R7" s="44"/>
      <c r="S7" s="48">
        <v>4962492.5189840896</v>
      </c>
      <c r="U7" s="49">
        <v>5411704.0534701403</v>
      </c>
      <c r="V7" s="50"/>
      <c r="W7" s="49">
        <v>5263909.1704071201</v>
      </c>
      <c r="X7" s="50"/>
      <c r="Z7" s="40"/>
    </row>
    <row r="8" spans="1:26">
      <c r="B8" s="22" t="s">
        <v>33</v>
      </c>
      <c r="C8" s="41">
        <v>7299485.9325417401</v>
      </c>
      <c r="D8" s="50"/>
      <c r="E8" s="43">
        <v>6739258.5889770901</v>
      </c>
      <c r="F8" s="50"/>
      <c r="G8" s="43">
        <v>7248517.1637589196</v>
      </c>
      <c r="H8" s="50"/>
      <c r="I8" s="46"/>
      <c r="J8" s="44"/>
      <c r="K8" s="41">
        <v>851404.67820969399</v>
      </c>
      <c r="M8" s="46">
        <v>840287.61917800899</v>
      </c>
      <c r="O8" s="46">
        <v>885994.87322781398</v>
      </c>
      <c r="Q8" s="46"/>
      <c r="R8" s="44"/>
      <c r="S8" s="41">
        <v>525697.02545365901</v>
      </c>
      <c r="U8" s="43">
        <v>583599.62479268701</v>
      </c>
      <c r="V8" s="50"/>
      <c r="W8" s="43">
        <v>590905.46427978994</v>
      </c>
      <c r="X8" s="50"/>
      <c r="Z8" s="40"/>
    </row>
    <row r="9" spans="1:26">
      <c r="B9" s="22" t="s">
        <v>34</v>
      </c>
      <c r="C9" s="41">
        <v>9729192.1939667296</v>
      </c>
      <c r="D9" s="50"/>
      <c r="E9" s="43">
        <v>9198431.0885442104</v>
      </c>
      <c r="F9" s="50"/>
      <c r="G9" s="43">
        <v>10048343.348368101</v>
      </c>
      <c r="H9" s="50"/>
      <c r="I9" s="46"/>
      <c r="J9" s="44"/>
      <c r="K9" s="41">
        <v>2057527.2104084799</v>
      </c>
      <c r="M9" s="46">
        <v>2030329.86785433</v>
      </c>
      <c r="O9" s="46">
        <v>2170392.6744058798</v>
      </c>
      <c r="Q9" s="46"/>
      <c r="R9" s="44"/>
      <c r="S9" s="41">
        <v>1383458.20216091</v>
      </c>
      <c r="U9" s="43">
        <v>1433938.00987142</v>
      </c>
      <c r="V9" s="50"/>
      <c r="W9" s="43">
        <v>1444269.70622151</v>
      </c>
      <c r="X9" s="50"/>
      <c r="Z9" s="40"/>
    </row>
    <row r="10" spans="1:26">
      <c r="B10" s="47" t="s">
        <v>35</v>
      </c>
      <c r="C10" s="48">
        <v>7620677.1873295298</v>
      </c>
      <c r="D10" s="50"/>
      <c r="E10" s="49">
        <v>7846568.0392518099</v>
      </c>
      <c r="F10" s="50"/>
      <c r="G10" s="49">
        <v>8334616.3831853103</v>
      </c>
      <c r="H10" s="50"/>
      <c r="I10" s="46"/>
      <c r="J10" s="53"/>
      <c r="K10" s="48">
        <v>5280360.9270051299</v>
      </c>
      <c r="M10" s="52">
        <v>5516421.4670429602</v>
      </c>
      <c r="O10" s="52">
        <v>5705102.6989523498</v>
      </c>
      <c r="Q10" s="46"/>
      <c r="R10" s="53"/>
      <c r="S10" s="48">
        <v>4606166.63472893</v>
      </c>
      <c r="U10" s="49">
        <v>4157530.5771864802</v>
      </c>
      <c r="V10" s="50"/>
      <c r="W10" s="49">
        <v>4512004.6101881703</v>
      </c>
      <c r="X10" s="50"/>
      <c r="Z10" s="40"/>
    </row>
    <row r="11" spans="1:26">
      <c r="B11" s="22" t="s">
        <v>36</v>
      </c>
      <c r="C11" s="41">
        <v>8869788.6858187001</v>
      </c>
      <c r="D11" s="42"/>
      <c r="E11" s="43">
        <v>8798934.8710573595</v>
      </c>
      <c r="F11" s="42"/>
      <c r="G11" s="43">
        <v>9764051.9908554405</v>
      </c>
      <c r="H11" s="42"/>
      <c r="I11" s="46"/>
      <c r="J11" s="44"/>
      <c r="K11" s="41">
        <v>5046829.7857661201</v>
      </c>
      <c r="L11" s="46"/>
      <c r="M11" s="46">
        <v>4939160.2011199296</v>
      </c>
      <c r="N11" s="46"/>
      <c r="O11" s="46">
        <v>5460495.5673986897</v>
      </c>
      <c r="P11" s="46"/>
      <c r="Q11" s="46"/>
      <c r="R11" s="44"/>
      <c r="S11" s="41">
        <v>3821349.0672080298</v>
      </c>
      <c r="T11" s="46"/>
      <c r="U11" s="43">
        <v>3683698.5059737898</v>
      </c>
      <c r="V11" s="42"/>
      <c r="W11" s="43">
        <v>3757960.3096327302</v>
      </c>
      <c r="X11" s="42"/>
      <c r="Z11" s="40"/>
    </row>
    <row r="12" spans="1:26">
      <c r="B12" s="54" t="s">
        <v>37</v>
      </c>
      <c r="C12" s="55">
        <v>1084410.59859549</v>
      </c>
      <c r="D12" s="56"/>
      <c r="E12" s="57">
        <v>1008258.20145554</v>
      </c>
      <c r="F12" s="56"/>
      <c r="G12" s="57">
        <v>1100705.26553953</v>
      </c>
      <c r="H12" s="56"/>
      <c r="I12" s="58" t="s">
        <v>38</v>
      </c>
      <c r="J12" s="44"/>
      <c r="K12" s="55">
        <v>544539.82395692205</v>
      </c>
      <c r="L12" s="58"/>
      <c r="M12" s="58">
        <v>525468.11549282505</v>
      </c>
      <c r="N12" s="58"/>
      <c r="O12" s="58">
        <v>589189.97643603198</v>
      </c>
      <c r="P12" s="58"/>
      <c r="Q12" s="46"/>
      <c r="R12" s="44"/>
      <c r="S12" s="55">
        <v>420896.43511038902</v>
      </c>
      <c r="T12" s="58"/>
      <c r="U12" s="57">
        <v>420199.40380713501</v>
      </c>
      <c r="V12" s="56"/>
      <c r="W12" s="57">
        <v>437079.22411785898</v>
      </c>
      <c r="X12" s="56"/>
      <c r="Z12" s="40"/>
    </row>
    <row r="13" spans="1:26">
      <c r="B13" s="59" t="s">
        <v>39</v>
      </c>
      <c r="C13" s="41">
        <f>C6+C7+C10</f>
        <v>30694203.037282031</v>
      </c>
      <c r="D13" s="60">
        <f>(C6+C7+C10)/I13</f>
        <v>0.99038952237582645</v>
      </c>
      <c r="E13" s="43">
        <f>E6+E7+E10</f>
        <v>29916038.935676008</v>
      </c>
      <c r="F13" s="60">
        <f>(E6+E7+E10)/I13</f>
        <v>0.96528101664321286</v>
      </c>
      <c r="G13" s="57">
        <f>G6+G7+G10</f>
        <v>32365912.389974713</v>
      </c>
      <c r="H13" s="61">
        <f>(G6+G7+G10)/I13</f>
        <v>1.0443294609809604</v>
      </c>
      <c r="I13" s="51">
        <f>(C13+E13+G13)/3</f>
        <v>30992051.45431092</v>
      </c>
      <c r="J13" s="44"/>
      <c r="K13" s="62">
        <f>K6+K7+K10</f>
        <v>20296088.825851951</v>
      </c>
      <c r="L13" s="63">
        <f>(K6+K7+K10)/I13</f>
        <v>0.65488045719635035</v>
      </c>
      <c r="M13" s="46">
        <f>M6+M7+M10</f>
        <v>19609428.06740408</v>
      </c>
      <c r="N13" s="63">
        <f>(M6+M7+M10)/I13</f>
        <v>0.63272442923995131</v>
      </c>
      <c r="O13" s="46">
        <f>O6+O7+O10</f>
        <v>20916992.24858031</v>
      </c>
      <c r="P13" s="63">
        <f>(O6+O7+O10)/I13</f>
        <v>0.67491473674843838</v>
      </c>
      <c r="Q13" s="46"/>
      <c r="R13" s="44"/>
      <c r="S13" s="41">
        <f>S6+S7+S10</f>
        <v>15783802.5381856</v>
      </c>
      <c r="T13" s="63">
        <f>(S6+S7+S10)/I13</f>
        <v>0.50928550378326476</v>
      </c>
      <c r="U13" s="43">
        <f>U7+U6+U10</f>
        <v>16310419.421374191</v>
      </c>
      <c r="V13" s="60">
        <f>(U6+U7+U10)/I13</f>
        <v>0.52627750200464551</v>
      </c>
      <c r="W13" s="43">
        <f>W6+W7+W10</f>
        <v>16482386.988957692</v>
      </c>
      <c r="X13" s="60">
        <f>(W6+W7+W10)/I13</f>
        <v>0.53182626562350499</v>
      </c>
      <c r="Z13" s="40"/>
    </row>
    <row r="14" spans="1:26" ht="84">
      <c r="B14" s="36"/>
      <c r="C14" s="62"/>
      <c r="D14" s="64" t="s">
        <v>40</v>
      </c>
      <c r="E14" s="65"/>
      <c r="F14" s="64" t="s">
        <v>40</v>
      </c>
      <c r="G14" s="65"/>
      <c r="H14" s="64" t="s">
        <v>40</v>
      </c>
      <c r="I14" s="66" t="s">
        <v>41</v>
      </c>
      <c r="J14" s="67" t="s">
        <v>42</v>
      </c>
      <c r="K14" s="55"/>
      <c r="L14" s="64" t="s">
        <v>40</v>
      </c>
      <c r="M14" s="68"/>
      <c r="N14" s="64" t="s">
        <v>40</v>
      </c>
      <c r="O14" s="68"/>
      <c r="P14" s="64" t="s">
        <v>40</v>
      </c>
      <c r="Q14" s="66" t="s">
        <v>41</v>
      </c>
      <c r="R14" s="67" t="s">
        <v>42</v>
      </c>
      <c r="S14" s="62"/>
      <c r="T14" s="64" t="s">
        <v>40</v>
      </c>
      <c r="U14" s="65"/>
      <c r="V14" s="64" t="s">
        <v>40</v>
      </c>
      <c r="W14" s="65"/>
      <c r="X14" s="64" t="s">
        <v>40</v>
      </c>
      <c r="Y14" s="66" t="s">
        <v>41</v>
      </c>
      <c r="Z14" s="67" t="s">
        <v>42</v>
      </c>
    </row>
    <row r="15" spans="1:26">
      <c r="A15" s="69" t="s">
        <v>43</v>
      </c>
      <c r="B15" s="70" t="s">
        <v>44</v>
      </c>
      <c r="C15" s="71">
        <v>31478</v>
      </c>
      <c r="D15" s="72">
        <f>C15/D$13</f>
        <v>31783.454175169412</v>
      </c>
      <c r="E15" s="73">
        <v>52676</v>
      </c>
      <c r="F15" s="72">
        <f>E15/F$13</f>
        <v>54570.637039130859</v>
      </c>
      <c r="G15" s="73">
        <v>27033</v>
      </c>
      <c r="H15" s="72">
        <f>G15/H$13</f>
        <v>25885.509324430379</v>
      </c>
      <c r="I15" s="74">
        <f>AVERAGE(D15,F15,H15)</f>
        <v>37413.200179576881</v>
      </c>
      <c r="J15" s="75">
        <f>_xlfn.STDEV.P(D15,F15,H15)</f>
        <v>12368.768951348809</v>
      </c>
      <c r="K15" s="71">
        <v>1172300</v>
      </c>
      <c r="L15" s="76">
        <f>K15/L$13</f>
        <v>1790097.6996913403</v>
      </c>
      <c r="M15" s="22">
        <v>810280</v>
      </c>
      <c r="N15" s="76">
        <f>M15/N$13</f>
        <v>1280620.6976603291</v>
      </c>
      <c r="O15" s="22">
        <v>744130</v>
      </c>
      <c r="P15" s="76">
        <f>O15/P$13</f>
        <v>1102554.0849574904</v>
      </c>
      <c r="Q15" s="74">
        <f>AVERAGE(L15,N15,P15)</f>
        <v>1391090.8274363866</v>
      </c>
      <c r="R15" s="75">
        <f>_xlfn.STDEV.P(L15,N15,P15)</f>
        <v>291355.21586759191</v>
      </c>
      <c r="S15" s="71">
        <v>164320</v>
      </c>
      <c r="T15" s="76">
        <f>S15/T$13</f>
        <v>322648.09969916049</v>
      </c>
      <c r="U15" s="73">
        <v>109030</v>
      </c>
      <c r="V15" s="72">
        <f>U15/V$13</f>
        <v>207172.07097908127</v>
      </c>
      <c r="W15" s="73">
        <v>308800</v>
      </c>
      <c r="X15" s="72">
        <f>W15/X$13</f>
        <v>580640.7467257519</v>
      </c>
      <c r="Y15" s="74">
        <f>AVERAGE(T15,V15,X15)</f>
        <v>370153.63913466455</v>
      </c>
      <c r="Z15" s="75">
        <f>_xlfn.STDEV.P(T15,V15,X15)</f>
        <v>156124.51259339263</v>
      </c>
    </row>
    <row r="16" spans="1:26">
      <c r="A16" s="77" t="s">
        <v>45</v>
      </c>
      <c r="B16" s="70" t="s">
        <v>46</v>
      </c>
      <c r="C16" s="71">
        <v>39672</v>
      </c>
      <c r="D16" s="72">
        <f>C16/D$13</f>
        <v>40056.966581019151</v>
      </c>
      <c r="E16" s="73">
        <v>36232</v>
      </c>
      <c r="F16" s="72">
        <f>E16/F$13</f>
        <v>37535.183408037614</v>
      </c>
      <c r="G16" s="73">
        <v>36230</v>
      </c>
      <c r="H16" s="72">
        <f>G16/H$13</f>
        <v>34692.117146602766</v>
      </c>
      <c r="I16" s="74">
        <f>AVERAGE(D16,F16,H16)</f>
        <v>37428.089045219844</v>
      </c>
      <c r="J16" s="75">
        <f>_xlfn.STDEV.P(D16,F16,H16)</f>
        <v>2191.4993749181494</v>
      </c>
      <c r="K16" s="71">
        <v>199660</v>
      </c>
      <c r="L16" s="76">
        <f>K16/L$13</f>
        <v>304880.07056246098</v>
      </c>
      <c r="M16" s="22">
        <v>194870</v>
      </c>
      <c r="N16" s="76">
        <f>M16/N$13</f>
        <v>307985.5794948269</v>
      </c>
      <c r="O16" s="22">
        <v>216050</v>
      </c>
      <c r="P16" s="76">
        <f>O16/P$13</f>
        <v>320114.5096355016</v>
      </c>
      <c r="Q16" s="74">
        <f>AVERAGE(L16,N16,P16)</f>
        <v>310993.38656426314</v>
      </c>
      <c r="R16" s="75">
        <f>_xlfn.STDEV.P(L16,N16,P16)</f>
        <v>6573.0363857585999</v>
      </c>
      <c r="S16" s="71">
        <v>131970</v>
      </c>
      <c r="T16" s="76">
        <f>S16/T$13</f>
        <v>259127.73683847502</v>
      </c>
      <c r="U16" s="73">
        <v>139470</v>
      </c>
      <c r="V16" s="72">
        <f>U16/V$13</f>
        <v>265012.27863388485</v>
      </c>
      <c r="W16" s="73">
        <v>145300</v>
      </c>
      <c r="X16" s="72">
        <f>W16/X$13</f>
        <v>273209.52234213648</v>
      </c>
      <c r="Y16" s="74">
        <f>AVERAGE(T16,V16,X16)</f>
        <v>265783.17927149875</v>
      </c>
      <c r="Z16" s="75">
        <f>_xlfn.STDEV.P(T16,V16,X16)</f>
        <v>5774.6507304244651</v>
      </c>
    </row>
    <row r="17" spans="1:35">
      <c r="A17" s="77" t="s">
        <v>47</v>
      </c>
      <c r="B17" s="70" t="s">
        <v>48</v>
      </c>
      <c r="C17" s="71">
        <v>13384</v>
      </c>
      <c r="D17" s="72">
        <f>C17/D$13</f>
        <v>13513.874791297649</v>
      </c>
      <c r="E17" s="73">
        <v>14685</v>
      </c>
      <c r="F17" s="72">
        <f>E17/F$13</f>
        <v>15213.186364181727</v>
      </c>
      <c r="G17" s="73">
        <v>14455</v>
      </c>
      <c r="H17" s="72">
        <f>G17/H$13</f>
        <v>13841.417426280514</v>
      </c>
      <c r="I17" s="74">
        <f>AVERAGE(D17,F17,H17)</f>
        <v>14189.49286058663</v>
      </c>
      <c r="J17" s="75">
        <f>_xlfn.STDEV.P(D17,F17,H17)</f>
        <v>736.10793430039132</v>
      </c>
      <c r="K17" s="71">
        <v>53310</v>
      </c>
      <c r="L17" s="76">
        <f>K17/L$13</f>
        <v>81404.169897249303</v>
      </c>
      <c r="M17" s="22">
        <v>51552</v>
      </c>
      <c r="N17" s="76">
        <f>M17/N$13</f>
        <v>81476.228224546197</v>
      </c>
      <c r="O17" s="22">
        <v>54688</v>
      </c>
      <c r="P17" s="76">
        <f>O17/P$13</f>
        <v>81029.494575081277</v>
      </c>
      <c r="Q17" s="74">
        <f>AVERAGE(L17,N17,P17)</f>
        <v>81303.297565625588</v>
      </c>
      <c r="R17" s="75">
        <f>_xlfn.STDEV.P(L17,N17,P17)</f>
        <v>195.83012852378729</v>
      </c>
      <c r="S17" s="71">
        <v>42220</v>
      </c>
      <c r="T17" s="76">
        <f>S17/T$13</f>
        <v>82900.455022508264</v>
      </c>
      <c r="U17" s="73">
        <v>44561</v>
      </c>
      <c r="V17" s="72">
        <f>U17/V$13</f>
        <v>84672.05956983252</v>
      </c>
      <c r="W17" s="73">
        <v>44663</v>
      </c>
      <c r="X17" s="72">
        <f>W17/X$13</f>
        <v>83980.432872449019</v>
      </c>
      <c r="Y17" s="74">
        <f>AVERAGE(T17,V17,X17)</f>
        <v>83850.982488263267</v>
      </c>
      <c r="Z17" s="75">
        <f>_xlfn.STDEV.P(T17,V17,X17)</f>
        <v>729.02387683777738</v>
      </c>
    </row>
    <row r="18" spans="1:35">
      <c r="A18" s="77" t="s">
        <v>49</v>
      </c>
      <c r="B18" s="70" t="s">
        <v>50</v>
      </c>
      <c r="C18" s="71">
        <v>34655</v>
      </c>
      <c r="D18" s="72">
        <f>C18/D$13</f>
        <v>34991.282941752841</v>
      </c>
      <c r="E18" s="73">
        <v>31704</v>
      </c>
      <c r="F18" s="72">
        <f>E18/F$13</f>
        <v>32844.321449779876</v>
      </c>
      <c r="G18" s="73">
        <v>36050</v>
      </c>
      <c r="H18" s="72">
        <f>G18/H$13</f>
        <v>34519.757745929608</v>
      </c>
      <c r="I18" s="74">
        <f>AVERAGE(D18,F18,H18)</f>
        <v>34118.454045820778</v>
      </c>
      <c r="J18" s="75">
        <f>_xlfn.STDEV.P(D18,F18,H18)</f>
        <v>921.28331031392474</v>
      </c>
      <c r="K18" s="71">
        <v>32162</v>
      </c>
      <c r="L18" s="76">
        <f>K18/L$13</f>
        <v>49111.253277721473</v>
      </c>
      <c r="M18" s="22">
        <v>33452</v>
      </c>
      <c r="N18" s="76">
        <f>M18/N$13</f>
        <v>52869.777827582227</v>
      </c>
      <c r="O18" s="22">
        <v>38703</v>
      </c>
      <c r="P18" s="76">
        <f>O18/P$13</f>
        <v>57345.021367381705</v>
      </c>
      <c r="Q18" s="74">
        <f>AVERAGE(L18,N18,P18)</f>
        <v>53108.684157561802</v>
      </c>
      <c r="R18" s="75">
        <f>_xlfn.STDEV.P(L18,N18,P18)</f>
        <v>3365.6640171448098</v>
      </c>
      <c r="S18" s="71">
        <v>26359</v>
      </c>
      <c r="T18" s="76">
        <f>S18/T$13</f>
        <v>51756.823636624707</v>
      </c>
      <c r="U18" s="73">
        <v>26938</v>
      </c>
      <c r="V18" s="72">
        <f>U18/V$13</f>
        <v>51185.923580982213</v>
      </c>
      <c r="W18" s="73">
        <v>28342</v>
      </c>
      <c r="X18" s="72">
        <f>W18/X$13</f>
        <v>53291.839519757967</v>
      </c>
      <c r="Y18" s="74">
        <f>AVERAGE(T18,V18,X18)</f>
        <v>52078.195579121624</v>
      </c>
      <c r="Z18" s="75">
        <f>_xlfn.STDEV.P(T18,V18,X18)</f>
        <v>889.26202713846737</v>
      </c>
    </row>
    <row r="19" spans="1:35" ht="21" thickBot="1">
      <c r="A19" s="78" t="s">
        <v>51</v>
      </c>
      <c r="B19" s="79" t="s">
        <v>52</v>
      </c>
      <c r="C19" s="80">
        <v>70018</v>
      </c>
      <c r="D19" s="81">
        <f>C19/D$13</f>
        <v>70697.43612799453</v>
      </c>
      <c r="E19" s="82">
        <v>76658</v>
      </c>
      <c r="F19" s="81">
        <f>E19/F$13</f>
        <v>79415.215546846637</v>
      </c>
      <c r="G19" s="82">
        <v>87992</v>
      </c>
      <c r="H19" s="81">
        <f>G19/H$13</f>
        <v>84256.935466847106</v>
      </c>
      <c r="I19" s="83">
        <f>AVERAGE(D19,F19,H19)</f>
        <v>78123.195713896086</v>
      </c>
      <c r="J19" s="84">
        <f>_xlfn.STDEV.P(D19,F19,H19)</f>
        <v>5610.525347751256</v>
      </c>
      <c r="K19" s="80">
        <v>12245</v>
      </c>
      <c r="L19" s="85">
        <f>K19/L$13</f>
        <v>18698.069037550507</v>
      </c>
      <c r="M19" s="86">
        <v>14815</v>
      </c>
      <c r="N19" s="85">
        <f>M19/N$13</f>
        <v>23414.616719945916</v>
      </c>
      <c r="O19" s="86">
        <v>16119</v>
      </c>
      <c r="P19" s="85">
        <f>O19/P$13</f>
        <v>23883.016805436935</v>
      </c>
      <c r="Q19" s="83">
        <f>AVERAGE(L19,N19,P19)</f>
        <v>21998.567520977784</v>
      </c>
      <c r="R19" s="84">
        <f>_xlfn.STDEV.P(L19,N19,P19)</f>
        <v>2341.6258367996506</v>
      </c>
      <c r="S19" s="80">
        <v>12534</v>
      </c>
      <c r="T19" s="85">
        <f>S19/T$13</f>
        <v>24610.949863858801</v>
      </c>
      <c r="U19" s="82">
        <v>11726</v>
      </c>
      <c r="V19" s="81">
        <f>U19/V$13</f>
        <v>22281.020859402979</v>
      </c>
      <c r="W19" s="82">
        <v>11411</v>
      </c>
      <c r="X19" s="81">
        <f>W19/X$13</f>
        <v>21456.255054687677</v>
      </c>
      <c r="Y19" s="83">
        <f>AVERAGE(T19,V19,X19)</f>
        <v>22782.741925983151</v>
      </c>
      <c r="Z19" s="84">
        <f>_xlfn.STDEV.P(T19,V19,X19)</f>
        <v>1335.8687201569294</v>
      </c>
    </row>
    <row r="20" spans="1:35">
      <c r="A20" s="77"/>
      <c r="B20" s="70"/>
      <c r="D20" s="76"/>
      <c r="E20" s="76"/>
      <c r="G20" s="76"/>
      <c r="H20" s="76"/>
      <c r="J20" s="76"/>
      <c r="K20" s="76"/>
      <c r="L20" s="76"/>
      <c r="M20" s="87"/>
      <c r="O20" s="76"/>
      <c r="P20" s="76"/>
      <c r="R20" s="76"/>
      <c r="U20" s="76"/>
      <c r="V20" s="76"/>
      <c r="W20" s="76"/>
      <c r="X20" s="87"/>
      <c r="Z20" s="76"/>
      <c r="AA20" s="76"/>
      <c r="AC20" s="76"/>
      <c r="AD20" s="76"/>
      <c r="AF20" s="76"/>
      <c r="AG20" s="76"/>
      <c r="AH20" s="76"/>
      <c r="AI20" s="76"/>
    </row>
    <row r="21" spans="1:35">
      <c r="A21" s="77"/>
      <c r="B21" s="70"/>
      <c r="C21" s="46"/>
      <c r="D21" s="76"/>
      <c r="E21" s="76"/>
      <c r="G21" s="76"/>
      <c r="H21" s="76"/>
      <c r="J21" s="76"/>
      <c r="K21" s="76"/>
      <c r="L21" s="76"/>
      <c r="M21" s="87"/>
      <c r="O21" s="76"/>
      <c r="P21" s="76"/>
      <c r="R21" s="76"/>
      <c r="U21" s="76"/>
      <c r="V21" s="76"/>
      <c r="W21" s="76"/>
      <c r="X21" s="87"/>
      <c r="Z21" s="76"/>
      <c r="AA21" s="76"/>
      <c r="AB21" s="46"/>
      <c r="AC21" s="76"/>
      <c r="AD21" s="76"/>
      <c r="AF21" s="76"/>
      <c r="AG21" s="76"/>
      <c r="AH21" s="76"/>
      <c r="AI21" s="76"/>
    </row>
    <row r="22" spans="1:35">
      <c r="B22" s="54" t="s">
        <v>53</v>
      </c>
      <c r="D22" s="88"/>
      <c r="E22" s="76"/>
    </row>
    <row r="23" spans="1:35">
      <c r="B23" s="89"/>
      <c r="C23" s="90" t="s">
        <v>54</v>
      </c>
      <c r="D23" s="91"/>
      <c r="E23" s="92" t="s">
        <v>55</v>
      </c>
      <c r="F23" s="91"/>
      <c r="G23" s="90" t="s">
        <v>56</v>
      </c>
      <c r="H23" s="91"/>
      <c r="I23" s="93"/>
      <c r="J23" s="93"/>
      <c r="S23" s="87"/>
    </row>
    <row r="24" spans="1:35">
      <c r="B24" s="94"/>
      <c r="C24" s="95" t="s">
        <v>57</v>
      </c>
      <c r="D24" s="96" t="s">
        <v>58</v>
      </c>
      <c r="E24" s="97" t="s">
        <v>57</v>
      </c>
      <c r="F24" s="96" t="s">
        <v>58</v>
      </c>
      <c r="G24" s="95" t="s">
        <v>57</v>
      </c>
      <c r="H24" s="96" t="s">
        <v>58</v>
      </c>
      <c r="I24" s="93"/>
      <c r="J24" s="93"/>
      <c r="K24" s="93"/>
      <c r="L24" s="93"/>
      <c r="M24" s="93"/>
      <c r="N24" s="93"/>
    </row>
    <row r="25" spans="1:35">
      <c r="B25" s="98" t="s">
        <v>43</v>
      </c>
      <c r="C25" s="99">
        <v>37413.200179576881</v>
      </c>
      <c r="D25" s="72">
        <f>J15</f>
        <v>12368.768951348809</v>
      </c>
      <c r="E25" s="100">
        <v>1391090.8274363866</v>
      </c>
      <c r="F25" s="72">
        <f>R15</f>
        <v>291355.21586759191</v>
      </c>
      <c r="G25" s="99">
        <v>370153.63913466455</v>
      </c>
      <c r="H25" s="72">
        <f>Z15</f>
        <v>156124.51259339263</v>
      </c>
      <c r="I25" s="101"/>
      <c r="J25" s="101"/>
      <c r="K25" s="93"/>
      <c r="L25" s="93"/>
      <c r="M25" s="93"/>
      <c r="N25" s="93"/>
    </row>
    <row r="26" spans="1:35">
      <c r="B26" s="98" t="s">
        <v>45</v>
      </c>
      <c r="C26" s="99">
        <v>37428.089045219844</v>
      </c>
      <c r="D26" s="72">
        <f t="shared" ref="D26:D29" si="0">J16</f>
        <v>2191.4993749181494</v>
      </c>
      <c r="E26" s="100">
        <v>310993.38656426314</v>
      </c>
      <c r="F26" s="72">
        <f t="shared" ref="F26:F29" si="1">R16</f>
        <v>6573.0363857585999</v>
      </c>
      <c r="G26" s="99">
        <v>265783.17927149875</v>
      </c>
      <c r="H26" s="72">
        <f t="shared" ref="H26:H29" si="2">Z16</f>
        <v>5774.6507304244651</v>
      </c>
      <c r="I26" s="101"/>
      <c r="J26" s="101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</row>
    <row r="27" spans="1:35">
      <c r="B27" s="98" t="s">
        <v>47</v>
      </c>
      <c r="C27" s="99">
        <v>14189.49286058663</v>
      </c>
      <c r="D27" s="72">
        <f t="shared" si="0"/>
        <v>736.10793430039132</v>
      </c>
      <c r="E27" s="100">
        <v>81303.297565625588</v>
      </c>
      <c r="F27" s="72">
        <f t="shared" si="1"/>
        <v>195.83012852378729</v>
      </c>
      <c r="G27" s="99">
        <v>83850.982488263267</v>
      </c>
      <c r="H27" s="72">
        <f t="shared" si="2"/>
        <v>729.02387683777738</v>
      </c>
      <c r="I27" s="101"/>
      <c r="J27" s="101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</row>
    <row r="28" spans="1:35">
      <c r="B28" s="98" t="s">
        <v>49</v>
      </c>
      <c r="C28" s="99">
        <v>34118.454045820778</v>
      </c>
      <c r="D28" s="72">
        <f t="shared" si="0"/>
        <v>921.28331031392474</v>
      </c>
      <c r="E28" s="100"/>
      <c r="F28" s="72">
        <f t="shared" si="1"/>
        <v>3365.6640171448098</v>
      </c>
      <c r="G28" s="99">
        <v>52078.195579121624</v>
      </c>
      <c r="H28" s="72">
        <f t="shared" si="2"/>
        <v>889.26202713846737</v>
      </c>
      <c r="I28" s="101"/>
      <c r="J28" s="101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</row>
    <row r="29" spans="1:35">
      <c r="B29" s="102" t="s">
        <v>51</v>
      </c>
      <c r="C29" s="103">
        <v>78123.195713896086</v>
      </c>
      <c r="D29" s="104">
        <f t="shared" si="0"/>
        <v>5610.525347751256</v>
      </c>
      <c r="E29" s="105">
        <v>21998.567520977784</v>
      </c>
      <c r="F29" s="104">
        <f t="shared" si="1"/>
        <v>2341.6258367996506</v>
      </c>
      <c r="G29" s="103">
        <v>22782.741925983151</v>
      </c>
      <c r="H29" s="104">
        <f t="shared" si="2"/>
        <v>1335.8687201569294</v>
      </c>
      <c r="I29" s="101"/>
      <c r="J29" s="101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</row>
    <row r="30" spans="1:35">
      <c r="C30" s="93"/>
      <c r="D30" s="93"/>
      <c r="E30" s="93"/>
      <c r="F30" s="93"/>
      <c r="G30" s="93"/>
      <c r="H30" s="93"/>
      <c r="I30" s="93"/>
      <c r="J30" s="93"/>
      <c r="K30" s="93"/>
      <c r="L30" s="93"/>
    </row>
    <row r="31" spans="1:35">
      <c r="K31" s="93"/>
      <c r="L31" s="93"/>
    </row>
    <row r="32" spans="1:35">
      <c r="K32" s="87"/>
      <c r="L32" s="93"/>
      <c r="M32" s="93"/>
      <c r="N32" s="93"/>
      <c r="O32" s="93"/>
      <c r="P32" s="93"/>
      <c r="Q32" s="93"/>
      <c r="R32" s="93"/>
      <c r="S32" s="93"/>
      <c r="T32" s="93"/>
    </row>
    <row r="33" spans="3:31">
      <c r="K33" s="87"/>
      <c r="L33" s="93"/>
      <c r="M33" s="93"/>
      <c r="N33" s="93"/>
      <c r="O33" s="93"/>
      <c r="P33" s="93"/>
      <c r="Q33" s="93"/>
      <c r="R33" s="93"/>
      <c r="S33" s="93"/>
      <c r="T33" s="93"/>
    </row>
    <row r="34" spans="3:31">
      <c r="K34" s="87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</row>
    <row r="35" spans="3:31">
      <c r="K35" s="87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</row>
    <row r="36" spans="3:31">
      <c r="K36" s="87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</row>
    <row r="37" spans="3:31">
      <c r="K37" s="87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</row>
    <row r="38" spans="3:31">
      <c r="K38" s="87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</row>
    <row r="39" spans="3:31"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</row>
    <row r="40" spans="3:31">
      <c r="C40" s="93"/>
      <c r="D40" s="93"/>
      <c r="E40" s="93"/>
      <c r="F40" s="93"/>
      <c r="G40" s="93"/>
      <c r="H40" s="93"/>
      <c r="I40" s="93"/>
      <c r="J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</row>
    <row r="41" spans="3:31">
      <c r="C41" s="93"/>
      <c r="D41" s="93"/>
      <c r="E41" s="93"/>
      <c r="F41" s="93"/>
      <c r="G41" s="93"/>
      <c r="H41" s="93"/>
      <c r="I41" s="93"/>
      <c r="J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</row>
    <row r="42" spans="3:31">
      <c r="C42" s="93"/>
      <c r="D42" s="93"/>
      <c r="E42" s="93"/>
      <c r="F42" s="93"/>
      <c r="G42" s="93"/>
      <c r="H42" s="93"/>
      <c r="I42" s="93"/>
      <c r="J42" s="93"/>
    </row>
    <row r="43" spans="3:31">
      <c r="C43" s="93"/>
      <c r="D43" s="93"/>
      <c r="E43" s="93"/>
      <c r="F43" s="93"/>
      <c r="G43" s="93"/>
      <c r="H43" s="93"/>
      <c r="I43" s="93"/>
      <c r="J43" s="93"/>
    </row>
    <row r="48" spans="3:31">
      <c r="K48" s="93"/>
      <c r="L48" s="93"/>
    </row>
    <row r="49" spans="3:31">
      <c r="C49" s="93"/>
      <c r="D49" s="93"/>
      <c r="E49" s="93"/>
      <c r="F49" s="93"/>
      <c r="G49" s="93"/>
      <c r="H49" s="93"/>
      <c r="I49" s="93"/>
      <c r="J49" s="93"/>
      <c r="K49" s="93"/>
      <c r="L49" s="93"/>
    </row>
    <row r="50" spans="3:31"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</row>
    <row r="51" spans="3:31"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</row>
    <row r="52" spans="3:31"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</row>
    <row r="53" spans="3:31"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</row>
    <row r="54" spans="3:31"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</row>
    <row r="55" spans="3:31"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</row>
    <row r="56" spans="3:31">
      <c r="C56" s="93"/>
      <c r="D56" s="93"/>
      <c r="E56" s="93"/>
      <c r="F56" s="93"/>
      <c r="G56" s="93"/>
      <c r="H56" s="93"/>
      <c r="I56" s="93"/>
      <c r="J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</row>
    <row r="58" spans="3:31">
      <c r="K58" s="93"/>
      <c r="L58" s="93"/>
    </row>
    <row r="59" spans="3:31">
      <c r="C59" s="93"/>
      <c r="D59" s="93"/>
      <c r="E59" s="93"/>
      <c r="F59" s="93"/>
      <c r="G59" s="93"/>
      <c r="H59" s="93"/>
      <c r="K59" s="93"/>
      <c r="L59" s="93"/>
    </row>
    <row r="60" spans="3:31">
      <c r="K60" s="93"/>
      <c r="L60" s="93"/>
      <c r="M60" s="93"/>
      <c r="N60" s="93"/>
      <c r="O60" s="93"/>
      <c r="P60" s="93"/>
      <c r="Q60" s="93"/>
      <c r="R60" s="93"/>
      <c r="S60" s="93"/>
      <c r="T60" s="93"/>
    </row>
    <row r="61" spans="3:31">
      <c r="M61" s="93"/>
      <c r="N61" s="93"/>
      <c r="O61" s="93"/>
      <c r="P61" s="93"/>
      <c r="Q61" s="93"/>
      <c r="R61" s="93"/>
      <c r="S61" s="93"/>
      <c r="T61" s="93"/>
    </row>
    <row r="62" spans="3:31"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</row>
    <row r="63" spans="3:31"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</row>
    <row r="64" spans="3:31">
      <c r="I64" s="93"/>
      <c r="J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</row>
    <row r="65" spans="3:31">
      <c r="C65" s="93"/>
      <c r="D65" s="93"/>
      <c r="E65" s="93"/>
      <c r="F65" s="93"/>
      <c r="G65" s="93"/>
      <c r="H65" s="93"/>
      <c r="I65" s="93"/>
      <c r="J65" s="93"/>
      <c r="K65" s="93"/>
      <c r="L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</row>
    <row r="66" spans="3:31">
      <c r="N66" s="93"/>
      <c r="O66" s="93"/>
      <c r="P66" s="93"/>
      <c r="S66" s="93"/>
      <c r="T66" s="93"/>
    </row>
    <row r="67" spans="3:31">
      <c r="I67" s="93"/>
      <c r="J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</row>
    <row r="68" spans="3:31">
      <c r="C68" s="93"/>
      <c r="D68" s="93"/>
      <c r="E68" s="93"/>
      <c r="F68" s="93"/>
      <c r="G68" s="93"/>
      <c r="H68" s="93"/>
      <c r="I68" s="93"/>
      <c r="J68" s="93"/>
      <c r="N68" s="93"/>
      <c r="O68" s="93"/>
      <c r="P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</row>
    <row r="69" spans="3:31">
      <c r="C69" s="93"/>
      <c r="D69" s="93"/>
      <c r="E69" s="93"/>
      <c r="F69" s="93"/>
      <c r="G69" s="93"/>
      <c r="H69" s="93"/>
      <c r="I69" s="93"/>
      <c r="J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</row>
    <row r="70" spans="3:31">
      <c r="C70" s="93"/>
      <c r="D70" s="93"/>
      <c r="E70" s="93"/>
      <c r="F70" s="93"/>
      <c r="G70" s="93"/>
      <c r="H70" s="93"/>
      <c r="I70" s="93"/>
      <c r="J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</row>
    <row r="71" spans="3:31">
      <c r="C71" s="93"/>
      <c r="D71" s="93"/>
      <c r="E71" s="93"/>
      <c r="F71" s="93"/>
      <c r="G71" s="93"/>
      <c r="H71" s="93"/>
      <c r="I71" s="93"/>
      <c r="J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</row>
    <row r="72" spans="3:31">
      <c r="C72" s="93"/>
      <c r="D72" s="93"/>
      <c r="E72" s="93"/>
      <c r="F72" s="93"/>
      <c r="G72" s="93"/>
      <c r="H72" s="93"/>
      <c r="I72" s="93"/>
      <c r="J72" s="93"/>
      <c r="U72" s="93"/>
      <c r="V72" s="93"/>
      <c r="W72" s="93"/>
      <c r="X72" s="93"/>
      <c r="Y72" s="93"/>
      <c r="Z72" s="93"/>
      <c r="AA72" s="93"/>
      <c r="AE72" s="93"/>
    </row>
    <row r="73" spans="3:31">
      <c r="C73" s="93"/>
      <c r="D73" s="93"/>
      <c r="E73" s="93"/>
      <c r="F73" s="93"/>
      <c r="G73" s="93"/>
      <c r="H73" s="93"/>
      <c r="I73" s="93"/>
      <c r="J73" s="93"/>
      <c r="K73" s="93"/>
      <c r="L73" s="93"/>
    </row>
    <row r="74" spans="3:31">
      <c r="C74" s="93"/>
      <c r="D74" s="93"/>
      <c r="E74" s="93"/>
      <c r="F74" s="93"/>
      <c r="G74" s="93"/>
      <c r="H74" s="93"/>
      <c r="I74" s="93"/>
      <c r="J74" s="93"/>
      <c r="K74" s="93"/>
      <c r="L74" s="93"/>
    </row>
    <row r="75" spans="3:31">
      <c r="C75" s="93"/>
      <c r="D75" s="93"/>
      <c r="E75" s="93"/>
      <c r="F75" s="93"/>
      <c r="G75" s="93"/>
      <c r="H75" s="93"/>
      <c r="I75" s="93"/>
      <c r="J75" s="93"/>
      <c r="M75" s="93"/>
      <c r="N75" s="93"/>
      <c r="O75" s="93"/>
      <c r="P75" s="93"/>
      <c r="Q75" s="93"/>
      <c r="R75" s="93"/>
      <c r="S75" s="93"/>
      <c r="T75" s="93"/>
    </row>
    <row r="76" spans="3:31"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</row>
    <row r="77" spans="3:31">
      <c r="K77" s="93"/>
      <c r="L77" s="93"/>
      <c r="U77" s="93"/>
      <c r="V77" s="93"/>
      <c r="W77" s="93"/>
      <c r="X77" s="93"/>
      <c r="Y77" s="93"/>
      <c r="Z77" s="93"/>
      <c r="AA77" s="93"/>
      <c r="AE77" s="93"/>
    </row>
    <row r="78" spans="3:31"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</row>
    <row r="79" spans="3:31"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</row>
    <row r="80" spans="3:31"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AE80" s="93"/>
    </row>
    <row r="81" spans="3:31"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</row>
    <row r="82" spans="3:31"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</row>
    <row r="83" spans="3:31"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AB83" s="93"/>
      <c r="AC83" s="93"/>
      <c r="AD83" s="93"/>
    </row>
    <row r="84" spans="3:31"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AE84" s="93"/>
    </row>
    <row r="85" spans="3:31"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</row>
    <row r="86" spans="3:31">
      <c r="C86" s="93"/>
      <c r="D86" s="93"/>
      <c r="E86" s="93"/>
      <c r="F86" s="93"/>
      <c r="G86" s="93"/>
      <c r="H86" s="93"/>
      <c r="I86" s="93"/>
      <c r="J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</row>
    <row r="87" spans="3:31"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</row>
    <row r="88" spans="3:31">
      <c r="K88" s="93"/>
      <c r="L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</row>
    <row r="89" spans="3:31"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</row>
    <row r="90" spans="3:31"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</row>
    <row r="91" spans="3:31">
      <c r="U91" s="93"/>
      <c r="V91" s="93"/>
      <c r="W91" s="93"/>
      <c r="X91" s="93"/>
    </row>
    <row r="92" spans="3:31">
      <c r="K92" s="93"/>
      <c r="L92" s="93"/>
      <c r="U92" s="93"/>
      <c r="V92" s="93"/>
      <c r="W92" s="93"/>
      <c r="X92" s="93"/>
    </row>
    <row r="93" spans="3:31">
      <c r="K93" s="93"/>
      <c r="L93" s="93"/>
    </row>
    <row r="94" spans="3:31">
      <c r="M94" s="93"/>
      <c r="N94" s="93"/>
      <c r="O94" s="93"/>
      <c r="P94" s="93"/>
      <c r="Q94" s="93"/>
      <c r="R94" s="93"/>
      <c r="S94" s="93"/>
      <c r="T94" s="93"/>
    </row>
    <row r="95" spans="3:31">
      <c r="K95" s="93"/>
      <c r="L95" s="93"/>
      <c r="M95" s="93"/>
      <c r="N95" s="93"/>
      <c r="O95" s="93"/>
      <c r="P95" s="93"/>
      <c r="Q95" s="93"/>
      <c r="R95" s="93"/>
      <c r="S95" s="93"/>
      <c r="T95" s="93"/>
    </row>
    <row r="96" spans="3:31">
      <c r="K96" s="93"/>
      <c r="L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</row>
    <row r="97" spans="3:31">
      <c r="C97" s="93"/>
      <c r="D97" s="93"/>
      <c r="E97" s="93"/>
      <c r="F97" s="93"/>
      <c r="G97" s="93"/>
      <c r="H97" s="93"/>
      <c r="I97" s="93"/>
      <c r="J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</row>
    <row r="98" spans="3:31">
      <c r="C98" s="93"/>
      <c r="D98" s="93"/>
      <c r="E98" s="93"/>
      <c r="F98" s="93"/>
      <c r="G98" s="93"/>
      <c r="H98" s="93"/>
      <c r="I98" s="93"/>
      <c r="J98" s="93"/>
      <c r="M98" s="93"/>
      <c r="N98" s="93"/>
      <c r="O98" s="93"/>
      <c r="P98" s="93"/>
      <c r="Q98" s="93"/>
      <c r="R98" s="93"/>
      <c r="S98" s="93"/>
      <c r="T98" s="93"/>
      <c r="Y98" s="93"/>
      <c r="Z98" s="93"/>
      <c r="AA98" s="93"/>
      <c r="AB98" s="93"/>
      <c r="AC98" s="93"/>
      <c r="AD98" s="93"/>
      <c r="AE98" s="93"/>
    </row>
    <row r="99" spans="3:31">
      <c r="C99" s="93"/>
      <c r="D99" s="93"/>
      <c r="E99" s="93"/>
      <c r="F99" s="93"/>
      <c r="G99" s="93"/>
      <c r="H99" s="93"/>
      <c r="I99" s="93"/>
      <c r="J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</row>
    <row r="100" spans="3:31">
      <c r="C100" s="93"/>
      <c r="D100" s="93"/>
      <c r="E100" s="93"/>
      <c r="F100" s="93"/>
      <c r="G100" s="93"/>
      <c r="H100" s="93"/>
      <c r="I100" s="93"/>
      <c r="J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</row>
    <row r="101" spans="3:31">
      <c r="C101" s="93"/>
      <c r="D101" s="93"/>
      <c r="E101" s="93"/>
      <c r="F101" s="93"/>
      <c r="G101" s="93"/>
      <c r="H101" s="93"/>
      <c r="I101" s="93"/>
      <c r="J101" s="93"/>
    </row>
    <row r="102" spans="3:31">
      <c r="C102" s="93"/>
      <c r="D102" s="93"/>
      <c r="E102" s="93"/>
      <c r="F102" s="93"/>
      <c r="G102" s="93"/>
      <c r="H102" s="93"/>
      <c r="I102" s="93"/>
      <c r="J102" s="93"/>
    </row>
    <row r="103" spans="3:31">
      <c r="C103" s="93"/>
      <c r="D103" s="93"/>
      <c r="E103" s="93"/>
      <c r="F103" s="93"/>
      <c r="G103" s="93"/>
      <c r="H103" s="93"/>
      <c r="I103" s="93"/>
      <c r="J103" s="93"/>
    </row>
    <row r="104" spans="3:31">
      <c r="C104" s="93"/>
      <c r="D104" s="93"/>
      <c r="E104" s="93"/>
      <c r="F104" s="93"/>
      <c r="G104" s="93"/>
      <c r="H104" s="93"/>
      <c r="I104" s="93"/>
      <c r="J104" s="93"/>
    </row>
    <row r="105" spans="3:31">
      <c r="C105" s="93"/>
      <c r="D105" s="93"/>
      <c r="E105" s="93"/>
      <c r="F105" s="93"/>
      <c r="G105" s="93"/>
      <c r="H105" s="93"/>
      <c r="I105" s="93"/>
      <c r="J105" s="93"/>
    </row>
    <row r="106" spans="3:31">
      <c r="F106" s="93"/>
      <c r="G106" s="93"/>
      <c r="H106" s="93"/>
      <c r="I106" s="93"/>
      <c r="J106" s="93"/>
      <c r="K106" s="93"/>
      <c r="L106" s="93"/>
    </row>
    <row r="107" spans="3:31">
      <c r="C107" s="93"/>
      <c r="D107" s="93"/>
      <c r="E107" s="93"/>
      <c r="F107" s="93"/>
      <c r="G107" s="93"/>
      <c r="H107" s="93"/>
      <c r="I107" s="93"/>
      <c r="J107" s="93"/>
      <c r="K107" s="93"/>
      <c r="L107" s="93"/>
    </row>
    <row r="108" spans="3:31"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</row>
    <row r="109" spans="3:31">
      <c r="K109" s="93"/>
      <c r="L109" s="93"/>
      <c r="M109" s="93"/>
      <c r="N109" s="93"/>
      <c r="O109" s="93"/>
      <c r="P109" s="93"/>
      <c r="Q109" s="93"/>
      <c r="R109" s="93"/>
      <c r="S109" s="93"/>
      <c r="T109" s="93"/>
    </row>
    <row r="110" spans="3:31"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</row>
    <row r="111" spans="3:31"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</row>
    <row r="112" spans="3:31"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</row>
    <row r="113" spans="3:31"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</row>
    <row r="114" spans="3:31"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</row>
    <row r="115" spans="3:31"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</row>
    <row r="116" spans="3:31"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</row>
    <row r="117" spans="3:31">
      <c r="K117" s="93"/>
      <c r="L117" s="93"/>
      <c r="M117" s="93"/>
      <c r="N117" s="93"/>
      <c r="O117" s="93"/>
      <c r="P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</row>
    <row r="118" spans="3:31"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</row>
    <row r="119" spans="3:31">
      <c r="M119" s="93"/>
      <c r="N119" s="93"/>
      <c r="O119" s="93"/>
      <c r="P119" s="93"/>
      <c r="Q119" s="93"/>
      <c r="R119" s="93"/>
      <c r="S119" s="93"/>
      <c r="T119" s="93"/>
      <c r="AB119" s="93"/>
      <c r="AC119" s="93"/>
      <c r="AD119" s="93"/>
    </row>
    <row r="120" spans="3:31"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</row>
    <row r="121" spans="3:31"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</row>
    <row r="122" spans="3:31">
      <c r="C122" s="93"/>
      <c r="D122" s="93"/>
      <c r="E122" s="93"/>
      <c r="F122" s="93"/>
      <c r="G122" s="93"/>
      <c r="H122" s="93"/>
      <c r="I122" s="93"/>
      <c r="J122" s="93"/>
    </row>
    <row r="123" spans="3:31">
      <c r="C123" s="93"/>
      <c r="D123" s="93"/>
      <c r="E123" s="93"/>
      <c r="F123" s="93"/>
      <c r="G123" s="93"/>
      <c r="H123" s="93"/>
      <c r="I123" s="93"/>
      <c r="J123" s="93"/>
    </row>
    <row r="124" spans="3:31">
      <c r="C124" s="93"/>
      <c r="D124" s="93"/>
      <c r="E124" s="93"/>
      <c r="F124" s="93"/>
      <c r="G124" s="93"/>
      <c r="H124" s="93"/>
      <c r="I124" s="93"/>
      <c r="J124" s="93"/>
    </row>
    <row r="125" spans="3:31">
      <c r="C125" s="93"/>
      <c r="D125" s="93"/>
      <c r="E125" s="93"/>
      <c r="F125" s="93"/>
      <c r="G125" s="93"/>
      <c r="H125" s="93"/>
      <c r="I125" s="93"/>
      <c r="J125" s="93"/>
    </row>
    <row r="126" spans="3:31">
      <c r="C126" s="93"/>
      <c r="D126" s="93"/>
      <c r="E126" s="93"/>
      <c r="F126" s="93"/>
      <c r="G126" s="93"/>
      <c r="H126" s="93"/>
      <c r="I126" s="93"/>
      <c r="J126" s="93"/>
    </row>
    <row r="131" spans="3:31">
      <c r="C131" s="93"/>
      <c r="D131" s="93"/>
      <c r="E131" s="93"/>
      <c r="F131" s="93"/>
      <c r="G131" s="93"/>
      <c r="H131" s="93"/>
      <c r="I131" s="93"/>
      <c r="J131" s="93"/>
      <c r="K131" s="93"/>
      <c r="L131" s="93"/>
    </row>
    <row r="132" spans="3:31">
      <c r="C132" s="93"/>
      <c r="D132" s="93"/>
      <c r="E132" s="93"/>
      <c r="F132" s="93"/>
      <c r="G132" s="93"/>
      <c r="H132" s="93"/>
      <c r="I132" s="93"/>
      <c r="J132" s="93"/>
      <c r="K132" s="93"/>
      <c r="L132" s="93"/>
    </row>
    <row r="133" spans="3:31"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</row>
    <row r="134" spans="3:31">
      <c r="K134" s="93"/>
      <c r="L134" s="93"/>
      <c r="M134" s="93"/>
      <c r="N134" s="93"/>
      <c r="O134" s="93"/>
      <c r="P134" s="93"/>
      <c r="Q134" s="93"/>
      <c r="R134" s="93"/>
      <c r="S134" s="93"/>
      <c r="T134" s="93"/>
    </row>
    <row r="135" spans="3:31"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</row>
    <row r="136" spans="3:31"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</row>
    <row r="137" spans="3:31"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</row>
    <row r="138" spans="3:31"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</row>
    <row r="139" spans="3:31"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</row>
    <row r="140" spans="3:31"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U140" s="93"/>
      <c r="V140" s="93"/>
      <c r="W140" s="93"/>
      <c r="X140" s="93"/>
    </row>
    <row r="141" spans="3:31">
      <c r="K141" s="93"/>
      <c r="L141" s="93"/>
    </row>
    <row r="142" spans="3:31">
      <c r="K142" s="93"/>
      <c r="L142" s="93"/>
      <c r="M142" s="93"/>
      <c r="N142" s="93"/>
      <c r="O142" s="93"/>
      <c r="P142" s="93"/>
      <c r="Q142" s="93"/>
      <c r="R142" s="93"/>
      <c r="S142" s="93"/>
      <c r="T142" s="93"/>
    </row>
    <row r="143" spans="3:31">
      <c r="M143" s="93"/>
      <c r="N143" s="93"/>
      <c r="O143" s="93"/>
      <c r="P143" s="93"/>
      <c r="Q143" s="93"/>
      <c r="R143" s="93"/>
      <c r="S143" s="93"/>
      <c r="T143" s="93"/>
    </row>
    <row r="144" spans="3:31">
      <c r="C144" s="93"/>
      <c r="D144" s="93"/>
      <c r="E144" s="93"/>
      <c r="F144" s="93"/>
      <c r="G144" s="93"/>
      <c r="H144" s="93"/>
      <c r="I144" s="93"/>
      <c r="J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</row>
    <row r="145" spans="3:31">
      <c r="U145" s="93"/>
      <c r="V145" s="93"/>
      <c r="W145" s="93"/>
      <c r="X145" s="93"/>
    </row>
    <row r="146" spans="3:31">
      <c r="U146" s="93"/>
      <c r="V146" s="93"/>
      <c r="W146" s="93"/>
      <c r="X146" s="93"/>
    </row>
    <row r="147" spans="3:31">
      <c r="F147" s="93"/>
      <c r="G147" s="93"/>
      <c r="H147" s="93"/>
    </row>
    <row r="149" spans="3:31">
      <c r="C149" s="93"/>
      <c r="D149" s="93"/>
      <c r="E149" s="93"/>
      <c r="F149" s="93"/>
      <c r="G149" s="93"/>
      <c r="H149" s="93"/>
      <c r="I149" s="93"/>
      <c r="J149" s="93"/>
      <c r="K149" s="93"/>
      <c r="L149" s="93"/>
    </row>
    <row r="150" spans="3:31">
      <c r="C150" s="93"/>
      <c r="D150" s="93"/>
      <c r="E150" s="93"/>
      <c r="F150" s="93"/>
      <c r="G150" s="93"/>
      <c r="H150" s="93"/>
      <c r="I150" s="93"/>
      <c r="J150" s="93"/>
      <c r="N150" s="93"/>
      <c r="O150" s="93"/>
      <c r="P150" s="93"/>
      <c r="Q150" s="93"/>
      <c r="R150" s="93"/>
      <c r="S150" s="93"/>
      <c r="T150" s="93"/>
    </row>
    <row r="151" spans="3:31">
      <c r="C151" s="93"/>
      <c r="D151" s="93"/>
      <c r="E151" s="93"/>
      <c r="F151" s="93"/>
      <c r="G151" s="93"/>
      <c r="H151" s="93"/>
      <c r="I151" s="93"/>
      <c r="J151" s="93"/>
      <c r="M151" s="93"/>
      <c r="N151" s="93"/>
      <c r="O151" s="93"/>
      <c r="P151" s="93"/>
      <c r="Q151" s="93"/>
      <c r="R151" s="93"/>
      <c r="S151" s="93"/>
      <c r="T151" s="93"/>
    </row>
    <row r="152" spans="3:31">
      <c r="C152" s="93"/>
      <c r="D152" s="93"/>
      <c r="E152" s="93"/>
      <c r="F152" s="93"/>
      <c r="G152" s="93"/>
      <c r="H152" s="93"/>
      <c r="I152" s="93"/>
      <c r="J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</row>
    <row r="153" spans="3:31"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</row>
    <row r="155" spans="3:31">
      <c r="M155" s="93"/>
      <c r="N155" s="93"/>
      <c r="O155" s="93"/>
      <c r="P155" s="93"/>
      <c r="Q155" s="93"/>
      <c r="R155" s="93"/>
      <c r="S155" s="93"/>
      <c r="T155" s="93"/>
    </row>
    <row r="157" spans="3:31"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</row>
    <row r="158" spans="3:31">
      <c r="K158" s="93"/>
      <c r="L158" s="93"/>
    </row>
    <row r="159" spans="3:31">
      <c r="C159" s="93"/>
      <c r="D159" s="93"/>
      <c r="E159" s="93"/>
      <c r="F159" s="93"/>
      <c r="G159" s="93"/>
      <c r="H159" s="93"/>
      <c r="I159" s="93"/>
      <c r="J159" s="93"/>
      <c r="K159" s="93"/>
      <c r="L159" s="93"/>
    </row>
    <row r="160" spans="3:31"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</row>
    <row r="161" spans="3:31"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</row>
    <row r="162" spans="3:31"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</row>
    <row r="163" spans="3:31">
      <c r="C163" s="93"/>
      <c r="D163" s="93"/>
      <c r="E163" s="93"/>
      <c r="F163" s="93"/>
      <c r="G163" s="93"/>
      <c r="H163" s="93"/>
      <c r="I163" s="93"/>
      <c r="J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</row>
    <row r="164" spans="3:31"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</row>
    <row r="165" spans="3:31"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</row>
    <row r="166" spans="3:31">
      <c r="F166" s="93"/>
      <c r="G166" s="93"/>
      <c r="H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</row>
    <row r="167" spans="3:31"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</row>
    <row r="168" spans="3:31">
      <c r="K168" s="93"/>
      <c r="L168" s="93"/>
    </row>
    <row r="169" spans="3:31">
      <c r="K169" s="93"/>
      <c r="L169" s="93"/>
    </row>
    <row r="170" spans="3:31">
      <c r="K170" s="93"/>
      <c r="L170" s="93"/>
      <c r="M170" s="93"/>
      <c r="N170" s="93"/>
      <c r="O170" s="93"/>
      <c r="P170" s="93"/>
      <c r="Q170" s="93"/>
      <c r="R170" s="93"/>
      <c r="S170" s="93"/>
      <c r="T170" s="93"/>
    </row>
    <row r="171" spans="3:31">
      <c r="K171" s="93"/>
      <c r="L171" s="93"/>
      <c r="M171" s="93"/>
      <c r="N171" s="93"/>
      <c r="O171" s="93"/>
      <c r="P171" s="93"/>
      <c r="Q171" s="93"/>
      <c r="R171" s="93"/>
      <c r="S171" s="93"/>
      <c r="T171" s="93"/>
    </row>
    <row r="172" spans="3:31"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</row>
    <row r="173" spans="3:31"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</row>
    <row r="174" spans="3:31"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</row>
    <row r="175" spans="3:31">
      <c r="U175" s="93"/>
      <c r="V175" s="93"/>
      <c r="W175" s="93"/>
      <c r="X175" s="93"/>
    </row>
    <row r="176" spans="3:31">
      <c r="Q176" s="93"/>
      <c r="R176" s="93"/>
      <c r="S176" s="93"/>
      <c r="T176" s="93"/>
      <c r="U176" s="93"/>
      <c r="V176" s="93"/>
      <c r="W176" s="93"/>
      <c r="X176" s="93"/>
    </row>
    <row r="177" spans="3:31">
      <c r="N177" s="93"/>
      <c r="O177" s="93"/>
      <c r="P177" s="93"/>
      <c r="Q177" s="93"/>
      <c r="R177" s="93"/>
      <c r="S177" s="93"/>
      <c r="T177" s="93"/>
    </row>
    <row r="178" spans="3:31">
      <c r="U178" s="93"/>
      <c r="V178" s="93"/>
      <c r="W178" s="93"/>
      <c r="X178" s="93"/>
      <c r="AE178" s="93"/>
    </row>
    <row r="179" spans="3:31"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</row>
    <row r="184" spans="3:31">
      <c r="C184" s="93"/>
      <c r="D184" s="93"/>
      <c r="E184" s="93"/>
      <c r="F184" s="93"/>
      <c r="G184" s="93"/>
      <c r="H184" s="93"/>
      <c r="I184" s="93"/>
      <c r="J184" s="93"/>
    </row>
    <row r="185" spans="3:31">
      <c r="C185" s="93"/>
      <c r="D185" s="93"/>
      <c r="E185" s="93"/>
      <c r="F185" s="93"/>
      <c r="G185" s="93"/>
      <c r="H185" s="93"/>
      <c r="I185" s="93"/>
      <c r="J185" s="93"/>
    </row>
    <row r="186" spans="3:31">
      <c r="C186" s="93"/>
      <c r="D186" s="93"/>
      <c r="E186" s="93"/>
      <c r="F186" s="93"/>
      <c r="G186" s="93"/>
      <c r="H186" s="93"/>
      <c r="I186" s="93"/>
      <c r="J186" s="93"/>
    </row>
    <row r="187" spans="3:31">
      <c r="Y187" s="93"/>
      <c r="Z187" s="93"/>
      <c r="AA187" s="93"/>
      <c r="AB187" s="93"/>
      <c r="AC187" s="93"/>
      <c r="AD187" s="93"/>
      <c r="AE187" s="93"/>
    </row>
    <row r="189" spans="3:31">
      <c r="C189" s="93"/>
      <c r="D189" s="93"/>
      <c r="E189" s="93"/>
      <c r="F189" s="93"/>
      <c r="G189" s="93"/>
      <c r="H189" s="93"/>
      <c r="I189" s="93"/>
      <c r="J189" s="93"/>
    </row>
    <row r="190" spans="3:31">
      <c r="C190" s="93"/>
      <c r="D190" s="93"/>
      <c r="E190" s="93"/>
      <c r="F190" s="93"/>
      <c r="G190" s="93"/>
      <c r="H190" s="93"/>
      <c r="I190" s="93"/>
      <c r="J190" s="93"/>
    </row>
    <row r="191" spans="3:31">
      <c r="F191" s="93"/>
      <c r="G191" s="93"/>
      <c r="H191" s="93"/>
    </row>
    <row r="193" spans="3:31">
      <c r="C193" s="93"/>
      <c r="D193" s="93"/>
      <c r="E193" s="93"/>
      <c r="F193" s="93"/>
      <c r="G193" s="93"/>
      <c r="H193" s="93"/>
      <c r="I193" s="93"/>
      <c r="J193" s="93"/>
      <c r="K193" s="93"/>
      <c r="L193" s="93"/>
    </row>
    <row r="194" spans="3:31">
      <c r="C194" s="93"/>
      <c r="D194" s="93"/>
      <c r="E194" s="93"/>
      <c r="F194" s="93"/>
      <c r="G194" s="93"/>
      <c r="H194" s="93"/>
      <c r="K194" s="93"/>
      <c r="L194" s="93"/>
    </row>
    <row r="195" spans="3:31"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</row>
    <row r="196" spans="3:31">
      <c r="C196" s="93"/>
      <c r="D196" s="93"/>
      <c r="E196" s="93"/>
      <c r="F196" s="93"/>
      <c r="G196" s="93"/>
      <c r="H196" s="93"/>
      <c r="I196" s="93"/>
      <c r="J196" s="93"/>
      <c r="M196" s="93"/>
      <c r="N196" s="93"/>
      <c r="O196" s="93"/>
      <c r="P196" s="93"/>
      <c r="Q196" s="93"/>
      <c r="R196" s="93"/>
      <c r="S196" s="93"/>
      <c r="T196" s="93"/>
    </row>
    <row r="197" spans="3:31"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</row>
    <row r="198" spans="3:31">
      <c r="K198" s="93"/>
      <c r="L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</row>
    <row r="199" spans="3:31">
      <c r="K199" s="93"/>
      <c r="L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</row>
    <row r="200" spans="3:31">
      <c r="M200" s="93"/>
      <c r="N200" s="93"/>
      <c r="O200" s="93"/>
      <c r="P200" s="93"/>
      <c r="Q200" s="93"/>
      <c r="R200" s="93"/>
      <c r="S200" s="93"/>
      <c r="T200" s="93"/>
    </row>
    <row r="201" spans="3:31">
      <c r="M201" s="93"/>
      <c r="N201" s="93"/>
      <c r="O201" s="93"/>
      <c r="P201" s="93"/>
      <c r="Q201" s="93"/>
      <c r="R201" s="93"/>
      <c r="S201" s="93"/>
      <c r="T201" s="93"/>
    </row>
    <row r="202" spans="3:31">
      <c r="K202" s="93"/>
      <c r="L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</row>
    <row r="203" spans="3:31"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</row>
    <row r="204" spans="3:31"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</row>
    <row r="205" spans="3:31"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N205" s="93"/>
      <c r="O205" s="93"/>
      <c r="P205" s="93"/>
      <c r="Q205" s="93"/>
      <c r="R205" s="93"/>
      <c r="S205" s="93"/>
      <c r="T205" s="93"/>
    </row>
    <row r="206" spans="3:31"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</row>
    <row r="207" spans="3:31">
      <c r="C207" s="93"/>
      <c r="D207" s="93"/>
      <c r="E207" s="93"/>
      <c r="F207" s="93"/>
      <c r="G207" s="93"/>
      <c r="H207" s="93"/>
      <c r="I207" s="93"/>
      <c r="J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</row>
    <row r="208" spans="3:31">
      <c r="C208" s="93"/>
      <c r="D208" s="93"/>
      <c r="E208" s="93"/>
      <c r="F208" s="93"/>
      <c r="G208" s="93"/>
      <c r="H208" s="93"/>
      <c r="I208" s="93"/>
      <c r="J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</row>
    <row r="209" spans="3:31">
      <c r="C209" s="93"/>
      <c r="D209" s="93"/>
      <c r="E209" s="93"/>
      <c r="F209" s="93"/>
      <c r="G209" s="93"/>
      <c r="H209" s="93"/>
      <c r="I209" s="93"/>
      <c r="J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</row>
    <row r="210" spans="3:31">
      <c r="C210" s="93"/>
      <c r="D210" s="93"/>
      <c r="E210" s="93"/>
      <c r="F210" s="93"/>
      <c r="G210" s="93"/>
      <c r="H210" s="93"/>
      <c r="I210" s="93"/>
      <c r="J210" s="93"/>
    </row>
    <row r="211" spans="3:31">
      <c r="C211" s="93"/>
      <c r="D211" s="93"/>
      <c r="E211" s="93"/>
      <c r="F211" s="93"/>
      <c r="G211" s="93"/>
      <c r="H211" s="93"/>
      <c r="I211" s="93"/>
      <c r="J211" s="93"/>
    </row>
    <row r="212" spans="3:31">
      <c r="C212" s="93"/>
      <c r="D212" s="93"/>
      <c r="E212" s="93"/>
      <c r="F212" s="93"/>
      <c r="G212" s="93"/>
      <c r="H212" s="93"/>
      <c r="I212" s="93"/>
      <c r="J212" s="93"/>
    </row>
    <row r="213" spans="3:31">
      <c r="C213" s="93"/>
      <c r="D213" s="93"/>
      <c r="E213" s="93"/>
      <c r="F213" s="93"/>
      <c r="G213" s="93"/>
      <c r="H213" s="93"/>
      <c r="I213" s="93"/>
      <c r="J213" s="93"/>
      <c r="K213" s="93"/>
      <c r="L213" s="93"/>
    </row>
    <row r="214" spans="3:31">
      <c r="K214" s="93"/>
      <c r="L214" s="93"/>
    </row>
    <row r="215" spans="3:31">
      <c r="M215" s="93"/>
      <c r="N215" s="93"/>
      <c r="O215" s="93"/>
      <c r="P215" s="93"/>
      <c r="Q215" s="93"/>
      <c r="R215" s="93"/>
      <c r="S215" s="93"/>
      <c r="T215" s="93"/>
    </row>
    <row r="216" spans="3:31">
      <c r="K216" s="93"/>
      <c r="L216" s="93"/>
      <c r="M216" s="93"/>
      <c r="N216" s="93"/>
      <c r="O216" s="93"/>
      <c r="P216" s="93"/>
      <c r="Q216" s="93"/>
      <c r="R216" s="93"/>
      <c r="S216" s="93"/>
      <c r="T216" s="93"/>
    </row>
    <row r="217" spans="3:31"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</row>
    <row r="218" spans="3:31"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</row>
    <row r="219" spans="3:31"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</row>
    <row r="220" spans="3:31"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</row>
    <row r="221" spans="3:31"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</row>
    <row r="222" spans="3:31"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</row>
    <row r="223" spans="3:31">
      <c r="C223" s="93"/>
      <c r="D223" s="93"/>
      <c r="E223" s="93"/>
      <c r="F223" s="93"/>
      <c r="G223" s="93"/>
      <c r="H223" s="93"/>
      <c r="I223" s="93"/>
      <c r="J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</row>
    <row r="224" spans="3:31">
      <c r="C224" s="93"/>
      <c r="D224" s="93"/>
      <c r="E224" s="93"/>
      <c r="F224" s="93"/>
      <c r="G224" s="93"/>
      <c r="H224" s="93"/>
      <c r="I224" s="93"/>
      <c r="J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</row>
    <row r="225" spans="3:31">
      <c r="C225" s="93"/>
      <c r="D225" s="93"/>
      <c r="E225" s="93"/>
      <c r="F225" s="93"/>
      <c r="G225" s="93"/>
      <c r="H225" s="93"/>
      <c r="I225" s="93"/>
      <c r="J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</row>
    <row r="226" spans="3:31">
      <c r="K226" s="93"/>
      <c r="L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</row>
    <row r="227" spans="3:31">
      <c r="C227" s="93"/>
      <c r="D227" s="93"/>
      <c r="E227" s="93"/>
      <c r="F227" s="93"/>
      <c r="G227" s="93"/>
      <c r="H227" s="93"/>
      <c r="I227" s="93"/>
      <c r="J227" s="93"/>
    </row>
    <row r="228" spans="3:31">
      <c r="K228" s="93"/>
      <c r="L228" s="93"/>
      <c r="M228" s="93"/>
      <c r="N228" s="93"/>
      <c r="O228" s="93"/>
      <c r="P228" s="93"/>
      <c r="Q228" s="93"/>
      <c r="R228" s="93"/>
      <c r="S228" s="93"/>
      <c r="T228" s="93"/>
    </row>
    <row r="229" spans="3:31">
      <c r="K229" s="93"/>
      <c r="L229" s="93"/>
    </row>
    <row r="230" spans="3:31"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AE230" s="93"/>
    </row>
    <row r="231" spans="3:31">
      <c r="K231" s="93"/>
      <c r="L231" s="93"/>
      <c r="M231" s="93"/>
      <c r="N231" s="93"/>
      <c r="O231" s="93"/>
      <c r="P231" s="93"/>
      <c r="Q231" s="93"/>
      <c r="R231" s="93"/>
      <c r="S231" s="93"/>
      <c r="T231" s="93"/>
    </row>
    <row r="232" spans="3:31"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</row>
    <row r="233" spans="3:31"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</row>
    <row r="234" spans="3:31"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</row>
    <row r="235" spans="3:31">
      <c r="M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</row>
    <row r="236" spans="3:31"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</row>
    <row r="237" spans="3:31"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</row>
    <row r="238" spans="3:31"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</row>
    <row r="239" spans="3:31">
      <c r="C239" s="93"/>
      <c r="D239" s="93"/>
      <c r="E239" s="93"/>
      <c r="F239" s="93"/>
      <c r="G239" s="93"/>
      <c r="H239" s="93"/>
      <c r="I239" s="93"/>
      <c r="J239" s="93"/>
      <c r="Y239" s="93"/>
      <c r="Z239" s="93"/>
      <c r="AA239" s="93"/>
      <c r="AB239" s="93"/>
      <c r="AC239" s="93"/>
      <c r="AD239" s="93"/>
      <c r="AE239" s="93"/>
    </row>
    <row r="240" spans="3:31">
      <c r="C240" s="93"/>
      <c r="D240" s="93"/>
      <c r="E240" s="93"/>
      <c r="F240" s="93"/>
      <c r="G240" s="93"/>
      <c r="H240" s="93"/>
      <c r="I240" s="93"/>
      <c r="J240" s="93"/>
      <c r="U240" s="93"/>
      <c r="V240" s="93"/>
      <c r="W240" s="93"/>
      <c r="X240" s="93"/>
      <c r="Y240" s="93"/>
      <c r="Z240" s="93"/>
      <c r="AA240" s="93"/>
    </row>
    <row r="241" spans="3:31">
      <c r="C241" s="93"/>
      <c r="D241" s="93"/>
      <c r="E241" s="93"/>
      <c r="F241" s="93"/>
      <c r="G241" s="93"/>
      <c r="H241" s="93"/>
      <c r="I241" s="93"/>
      <c r="J241" s="93"/>
    </row>
    <row r="242" spans="3:31">
      <c r="C242" s="93"/>
      <c r="D242" s="93"/>
      <c r="E242" s="93"/>
      <c r="F242" s="93"/>
      <c r="G242" s="93"/>
      <c r="H242" s="93"/>
      <c r="I242" s="93"/>
      <c r="J242" s="93"/>
    </row>
    <row r="243" spans="3:31">
      <c r="C243" s="93"/>
      <c r="D243" s="93"/>
      <c r="E243" s="93"/>
      <c r="F243" s="93"/>
      <c r="G243" s="93"/>
      <c r="H243" s="93"/>
      <c r="I243" s="93"/>
      <c r="J243" s="93"/>
      <c r="AE243" s="93"/>
    </row>
    <row r="244" spans="3:31">
      <c r="C244" s="93"/>
      <c r="D244" s="93"/>
      <c r="E244" s="93"/>
      <c r="F244" s="93"/>
      <c r="G244" s="93"/>
      <c r="H244" s="93"/>
      <c r="I244" s="93"/>
      <c r="J244" s="93"/>
    </row>
    <row r="245" spans="3:31">
      <c r="C245" s="93"/>
      <c r="D245" s="93"/>
      <c r="E245" s="93"/>
      <c r="I245" s="93"/>
      <c r="J245" s="93"/>
    </row>
    <row r="246" spans="3:31">
      <c r="C246" s="93"/>
      <c r="D246" s="93"/>
      <c r="E246" s="93"/>
      <c r="F246" s="93"/>
      <c r="G246" s="93"/>
      <c r="H246" s="93"/>
      <c r="I246" s="93"/>
      <c r="J246" s="93"/>
    </row>
    <row r="247" spans="3:31">
      <c r="C247" s="93"/>
      <c r="D247" s="93"/>
      <c r="E247" s="93"/>
      <c r="F247" s="93"/>
      <c r="G247" s="93"/>
      <c r="H247" s="93"/>
      <c r="I247" s="93"/>
      <c r="J247" s="93"/>
    </row>
    <row r="248" spans="3:31">
      <c r="K248" s="93"/>
      <c r="L248" s="93"/>
    </row>
    <row r="249" spans="3:31">
      <c r="C249" s="93"/>
      <c r="D249" s="93"/>
      <c r="E249" s="93"/>
      <c r="F249" s="93"/>
      <c r="G249" s="93"/>
      <c r="H249" s="93"/>
      <c r="I249" s="93"/>
      <c r="J249" s="93"/>
      <c r="K249" s="93"/>
      <c r="L249" s="93"/>
    </row>
    <row r="250" spans="3:31"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</row>
    <row r="251" spans="3:31"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</row>
    <row r="252" spans="3:31"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</row>
    <row r="253" spans="3:31"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</row>
    <row r="254" spans="3:31">
      <c r="K254" s="93"/>
      <c r="L254" s="93"/>
      <c r="M254" s="93"/>
      <c r="U254" s="93"/>
      <c r="V254" s="93"/>
      <c r="W254" s="93"/>
      <c r="X254" s="93"/>
    </row>
    <row r="255" spans="3:31"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</row>
    <row r="256" spans="3:31">
      <c r="K256" s="93"/>
      <c r="L256" s="93"/>
      <c r="M256" s="93"/>
      <c r="N256" s="93"/>
      <c r="O256" s="93"/>
      <c r="P256" s="93"/>
      <c r="Q256" s="93"/>
      <c r="R256" s="93"/>
      <c r="S256" s="93"/>
      <c r="T256" s="93"/>
    </row>
    <row r="257" spans="3:31"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</row>
    <row r="258" spans="3:31"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</row>
    <row r="259" spans="3:31">
      <c r="K259" s="93"/>
      <c r="L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</row>
    <row r="260" spans="3:31"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</row>
    <row r="261" spans="3:31">
      <c r="K261" s="93"/>
      <c r="L261" s="93"/>
      <c r="M261" s="93"/>
      <c r="N261" s="93"/>
      <c r="O261" s="93"/>
      <c r="P261" s="93"/>
      <c r="Q261" s="93"/>
      <c r="R261" s="93"/>
      <c r="S261" s="93"/>
      <c r="T261" s="93"/>
    </row>
    <row r="262" spans="3:31"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</row>
    <row r="263" spans="3:31"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  <c r="AD263" s="93"/>
      <c r="AE263" s="93"/>
    </row>
    <row r="264" spans="3:31"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</row>
    <row r="265" spans="3:31"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</row>
    <row r="266" spans="3:31"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</row>
    <row r="268" spans="3:31">
      <c r="C268" s="93"/>
      <c r="D268" s="93"/>
      <c r="E268" s="93"/>
      <c r="F268" s="93"/>
      <c r="G268" s="93"/>
      <c r="H268" s="93"/>
      <c r="I268" s="93"/>
      <c r="J268" s="93"/>
    </row>
    <row r="274" spans="3:31">
      <c r="C274" s="93"/>
      <c r="D274" s="93"/>
      <c r="E274" s="93"/>
      <c r="F274" s="93"/>
      <c r="G274" s="93"/>
      <c r="H274" s="93"/>
      <c r="I274" s="93"/>
      <c r="J274" s="93"/>
    </row>
    <row r="275" spans="3:31">
      <c r="N275" s="93"/>
      <c r="O275" s="93"/>
      <c r="P275" s="93"/>
    </row>
    <row r="277" spans="3:31">
      <c r="K277" s="93"/>
      <c r="L277" s="93"/>
    </row>
    <row r="278" spans="3:31">
      <c r="Q278" s="93"/>
      <c r="R278" s="93"/>
    </row>
    <row r="279" spans="3:31">
      <c r="M279" s="93"/>
      <c r="N279" s="93"/>
      <c r="O279" s="93"/>
      <c r="P279" s="93"/>
      <c r="Q279" s="93"/>
      <c r="R279" s="93"/>
      <c r="S279" s="93"/>
      <c r="T279" s="93"/>
    </row>
    <row r="280" spans="3:31">
      <c r="N280" s="93"/>
      <c r="O280" s="93"/>
      <c r="P280" s="93"/>
      <c r="Q280" s="93"/>
      <c r="R280" s="93"/>
      <c r="S280" s="93"/>
      <c r="T280" s="93"/>
      <c r="AE280" s="93"/>
    </row>
    <row r="281" spans="3:31"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</row>
    <row r="282" spans="3:31"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</row>
    <row r="283" spans="3:31">
      <c r="K283" s="93"/>
      <c r="L283" s="93"/>
      <c r="U283" s="93"/>
      <c r="V283" s="93"/>
      <c r="W283" s="93"/>
      <c r="X283" s="93"/>
      <c r="AE283" s="93"/>
    </row>
    <row r="285" spans="3:31">
      <c r="M285" s="93"/>
      <c r="N285" s="93"/>
      <c r="O285" s="93"/>
      <c r="P285" s="93"/>
      <c r="Q285" s="93"/>
      <c r="R285" s="93"/>
      <c r="S285" s="93"/>
      <c r="T285" s="93"/>
      <c r="Y285" s="93"/>
      <c r="Z285" s="93"/>
      <c r="AA285" s="93"/>
      <c r="AB285" s="93"/>
      <c r="AC285" s="93"/>
      <c r="AD285" s="93"/>
      <c r="AE285" s="93"/>
    </row>
    <row r="286" spans="3:31">
      <c r="S286" s="93"/>
      <c r="T286" s="93"/>
    </row>
    <row r="287" spans="3:31">
      <c r="C287" s="93"/>
      <c r="D287" s="93"/>
      <c r="E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</row>
    <row r="288" spans="3:31">
      <c r="U288" s="93"/>
      <c r="V288" s="93"/>
      <c r="W288" s="93"/>
      <c r="X288" s="93"/>
    </row>
    <row r="290" spans="3:31">
      <c r="AE290" s="93"/>
    </row>
    <row r="292" spans="3:31">
      <c r="Y292" s="93"/>
      <c r="Z292" s="93"/>
      <c r="AA292" s="93"/>
      <c r="AB292" s="93"/>
      <c r="AC292" s="93"/>
      <c r="AD292" s="93"/>
    </row>
    <row r="293" spans="3:31">
      <c r="S293" s="93"/>
      <c r="T293" s="93"/>
    </row>
    <row r="295" spans="3:31">
      <c r="U295" s="93"/>
      <c r="V295" s="93"/>
      <c r="W295" s="93"/>
      <c r="X295" s="93"/>
    </row>
    <row r="298" spans="3:31">
      <c r="Q298" s="93"/>
      <c r="R298" s="93"/>
      <c r="S298" s="93"/>
      <c r="T298" s="93"/>
    </row>
    <row r="300" spans="3:31">
      <c r="U300" s="93"/>
      <c r="V300" s="93"/>
      <c r="W300" s="93"/>
      <c r="X300" s="93"/>
    </row>
    <row r="302" spans="3:31">
      <c r="C302" s="93"/>
      <c r="D302" s="93"/>
      <c r="E302" s="93"/>
      <c r="F302" s="93"/>
      <c r="G302" s="93"/>
      <c r="H302" s="93"/>
      <c r="I302" s="93"/>
      <c r="J302" s="93"/>
    </row>
    <row r="303" spans="3:31">
      <c r="C303" s="93"/>
      <c r="D303" s="93"/>
      <c r="E303" s="93"/>
      <c r="F303" s="93"/>
      <c r="G303" s="93"/>
      <c r="H303" s="93"/>
      <c r="I303" s="93"/>
      <c r="J303" s="93"/>
    </row>
    <row r="305" spans="3:27">
      <c r="Q305" s="93"/>
      <c r="R305" s="93"/>
      <c r="S305" s="93"/>
      <c r="T305" s="93"/>
      <c r="Y305" s="93"/>
      <c r="Z305" s="93"/>
      <c r="AA305" s="93"/>
    </row>
    <row r="307" spans="3:27">
      <c r="U307" s="93"/>
      <c r="V307" s="93"/>
      <c r="W307" s="93"/>
      <c r="X307" s="93"/>
    </row>
    <row r="308" spans="3:27">
      <c r="C308" s="93"/>
      <c r="D308" s="93"/>
      <c r="E308" s="93"/>
      <c r="F308" s="93"/>
      <c r="G308" s="93"/>
      <c r="H308" s="93"/>
      <c r="I308" s="93"/>
      <c r="J308" s="93"/>
    </row>
    <row r="310" spans="3:27">
      <c r="C310" s="93"/>
      <c r="D310" s="93"/>
      <c r="E310" s="93"/>
    </row>
    <row r="311" spans="3:27">
      <c r="K311" s="93"/>
      <c r="L311" s="93"/>
    </row>
    <row r="312" spans="3:27">
      <c r="K312" s="93"/>
      <c r="L312" s="93"/>
    </row>
    <row r="313" spans="3:27">
      <c r="M313" s="93"/>
      <c r="N313" s="93"/>
      <c r="O313" s="93"/>
      <c r="P313" s="93"/>
      <c r="Q313" s="93"/>
      <c r="R313" s="93"/>
      <c r="S313" s="93"/>
      <c r="T313" s="93"/>
    </row>
    <row r="314" spans="3:27">
      <c r="M314" s="93"/>
      <c r="N314" s="93"/>
      <c r="O314" s="93"/>
      <c r="P314" s="93"/>
      <c r="Q314" s="93"/>
      <c r="R314" s="93"/>
      <c r="S314" s="93"/>
      <c r="T314" s="93"/>
    </row>
    <row r="315" spans="3:27">
      <c r="U315" s="93"/>
      <c r="V315" s="93"/>
      <c r="W315" s="93"/>
      <c r="X315" s="93"/>
    </row>
    <row r="316" spans="3:27">
      <c r="U316" s="93"/>
      <c r="V316" s="93"/>
      <c r="W316" s="93"/>
      <c r="X316" s="93"/>
    </row>
    <row r="317" spans="3:27">
      <c r="C317" s="93"/>
      <c r="D317" s="93"/>
      <c r="E317" s="93"/>
      <c r="F317" s="93"/>
      <c r="G317" s="93"/>
      <c r="H317" s="93"/>
      <c r="I317" s="93"/>
      <c r="J317" s="93"/>
      <c r="K317" s="93"/>
      <c r="L317" s="93"/>
    </row>
    <row r="318" spans="3:27">
      <c r="C318" s="93"/>
      <c r="D318" s="93"/>
      <c r="E318" s="93"/>
      <c r="F318" s="93"/>
      <c r="G318" s="93"/>
      <c r="H318" s="93"/>
      <c r="I318" s="93"/>
      <c r="J318" s="93"/>
    </row>
    <row r="319" spans="3:27">
      <c r="C319" s="93"/>
      <c r="D319" s="93"/>
      <c r="E319" s="93"/>
      <c r="F319" s="93"/>
      <c r="G319" s="93"/>
      <c r="H319" s="93"/>
      <c r="I319" s="93"/>
      <c r="J319" s="93"/>
      <c r="M319" s="93"/>
      <c r="N319" s="93"/>
      <c r="O319" s="93"/>
      <c r="P319" s="93"/>
      <c r="Q319" s="93"/>
      <c r="R319" s="93"/>
      <c r="S319" s="93"/>
      <c r="T319" s="93"/>
    </row>
    <row r="320" spans="3:27">
      <c r="C320" s="93"/>
      <c r="D320" s="93"/>
      <c r="E320" s="93"/>
      <c r="F320" s="93"/>
      <c r="G320" s="93"/>
      <c r="H320" s="93"/>
      <c r="I320" s="93"/>
      <c r="J320" s="93"/>
    </row>
    <row r="321" spans="3:31">
      <c r="C321" s="93"/>
      <c r="D321" s="93"/>
      <c r="E321" s="93"/>
      <c r="F321" s="93"/>
      <c r="G321" s="93"/>
      <c r="H321" s="93"/>
      <c r="I321" s="93"/>
      <c r="J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</row>
    <row r="323" spans="3:31">
      <c r="U323" s="93"/>
      <c r="V323" s="93"/>
      <c r="W323" s="93"/>
      <c r="X323" s="93"/>
    </row>
    <row r="326" spans="3:31">
      <c r="K326" s="93"/>
      <c r="L326" s="93"/>
    </row>
    <row r="327" spans="3:31">
      <c r="C327" s="93"/>
      <c r="D327" s="93"/>
      <c r="E327" s="93"/>
      <c r="F327" s="93"/>
      <c r="G327" s="93"/>
      <c r="H327" s="93"/>
      <c r="I327" s="93"/>
      <c r="J327" s="93"/>
      <c r="K327" s="93"/>
      <c r="L327" s="93"/>
    </row>
    <row r="328" spans="3:31">
      <c r="K328" s="93"/>
      <c r="L328" s="93"/>
      <c r="M328" s="93"/>
      <c r="N328" s="93"/>
      <c r="O328" s="93"/>
      <c r="P328" s="93"/>
      <c r="Q328" s="93"/>
      <c r="R328" s="93"/>
      <c r="S328" s="93"/>
      <c r="T328" s="93"/>
    </row>
    <row r="329" spans="3:31"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</row>
    <row r="330" spans="3:31"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</row>
    <row r="331" spans="3:31">
      <c r="M331" s="93"/>
      <c r="N331" s="93"/>
      <c r="O331" s="93"/>
      <c r="P331" s="93"/>
      <c r="Q331" s="93"/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</row>
    <row r="332" spans="3:31"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</row>
    <row r="333" spans="3:31">
      <c r="U333" s="93"/>
      <c r="V333" s="93"/>
      <c r="W333" s="93"/>
      <c r="X333" s="93"/>
      <c r="AE333" s="93"/>
    </row>
    <row r="334" spans="3:31">
      <c r="U334" s="93"/>
      <c r="V334" s="93"/>
      <c r="W334" s="93"/>
      <c r="X334" s="93"/>
    </row>
    <row r="336" spans="3:31">
      <c r="K336" s="93"/>
      <c r="L336" s="93"/>
    </row>
    <row r="338" spans="3:31">
      <c r="K338" s="93"/>
      <c r="L338" s="93"/>
      <c r="M338" s="93"/>
      <c r="N338" s="93"/>
      <c r="O338" s="93"/>
      <c r="P338" s="93"/>
      <c r="Q338" s="93"/>
      <c r="R338" s="93"/>
      <c r="S338" s="93"/>
      <c r="T338" s="93"/>
    </row>
    <row r="339" spans="3:31">
      <c r="N339" s="93"/>
      <c r="O339" s="93"/>
      <c r="P339" s="93"/>
      <c r="Q339" s="93"/>
      <c r="R339" s="93"/>
      <c r="S339" s="93"/>
      <c r="T339" s="93"/>
    </row>
    <row r="340" spans="3:31"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</row>
    <row r="341" spans="3:31">
      <c r="C341" s="93"/>
      <c r="D341" s="93"/>
      <c r="E341" s="93"/>
      <c r="F341" s="93"/>
      <c r="G341" s="93"/>
      <c r="H341" s="93"/>
      <c r="I341" s="93"/>
      <c r="J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</row>
    <row r="342" spans="3:31"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</row>
    <row r="343" spans="3:31">
      <c r="C343" s="93"/>
      <c r="D343" s="93"/>
      <c r="E343" s="93"/>
      <c r="F343" s="93"/>
      <c r="G343" s="93"/>
      <c r="H343" s="93"/>
      <c r="I343" s="93"/>
      <c r="J343" s="93"/>
      <c r="U343" s="93"/>
      <c r="V343" s="93"/>
      <c r="W343" s="93"/>
      <c r="X343" s="93"/>
      <c r="Y343" s="93"/>
      <c r="Z343" s="93"/>
      <c r="AA343" s="93"/>
      <c r="AE343" s="93"/>
    </row>
    <row r="347" spans="3:31">
      <c r="C347" s="93"/>
      <c r="D347" s="93"/>
      <c r="E347" s="93"/>
      <c r="F347" s="93"/>
      <c r="G347" s="93"/>
      <c r="H347" s="93"/>
      <c r="I347" s="93"/>
      <c r="J347" s="93"/>
    </row>
    <row r="348" spans="3:31">
      <c r="C348" s="93"/>
      <c r="D348" s="93"/>
      <c r="E348" s="93"/>
      <c r="F348" s="93"/>
      <c r="G348" s="93"/>
      <c r="H348" s="93"/>
      <c r="I348" s="93"/>
      <c r="J348" s="93"/>
    </row>
    <row r="349" spans="3:31">
      <c r="F349" s="93"/>
      <c r="G349" s="93"/>
      <c r="H349" s="93"/>
      <c r="I349" s="93"/>
      <c r="J349" s="93"/>
    </row>
    <row r="350" spans="3:31">
      <c r="K350" s="93"/>
      <c r="L350" s="93"/>
    </row>
    <row r="352" spans="3:31">
      <c r="K352" s="93"/>
      <c r="L352" s="93"/>
      <c r="M352" s="93"/>
      <c r="N352" s="93"/>
      <c r="O352" s="93"/>
      <c r="P352" s="93"/>
      <c r="Q352" s="93"/>
      <c r="R352" s="93"/>
      <c r="S352" s="93"/>
      <c r="T352" s="93"/>
    </row>
    <row r="354" spans="3:31"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</row>
    <row r="355" spans="3:31">
      <c r="N355" s="93"/>
      <c r="O355" s="93"/>
      <c r="P355" s="93"/>
      <c r="S355" s="93"/>
      <c r="T355" s="93"/>
      <c r="Y355" s="93"/>
      <c r="Z355" s="93"/>
      <c r="AA355" s="93"/>
      <c r="AB355" s="93"/>
      <c r="AC355" s="93"/>
      <c r="AD355" s="93"/>
      <c r="AE355" s="93"/>
    </row>
    <row r="356" spans="3:31">
      <c r="K356" s="93"/>
      <c r="L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AE356" s="93"/>
    </row>
    <row r="357" spans="3:31">
      <c r="K357" s="93"/>
      <c r="L357" s="93"/>
      <c r="U357" s="93"/>
      <c r="V357" s="93"/>
      <c r="W357" s="93"/>
      <c r="X357" s="93"/>
    </row>
    <row r="358" spans="3:31"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</row>
    <row r="359" spans="3:31">
      <c r="M359" s="93"/>
      <c r="N359" s="93"/>
      <c r="O359" s="93"/>
      <c r="P359" s="93"/>
      <c r="Q359" s="93"/>
      <c r="R359" s="93"/>
      <c r="S359" s="93"/>
      <c r="T359" s="93"/>
    </row>
    <row r="360" spans="3:31"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</row>
    <row r="361" spans="3:31">
      <c r="U361" s="93"/>
      <c r="V361" s="93"/>
      <c r="W361" s="93"/>
      <c r="X361" s="93"/>
    </row>
    <row r="362" spans="3:31">
      <c r="C362" s="93"/>
      <c r="D362" s="93"/>
      <c r="E362" s="93"/>
      <c r="F362" s="93"/>
      <c r="G362" s="93"/>
      <c r="H362" s="93"/>
      <c r="I362" s="93"/>
      <c r="J362" s="93"/>
      <c r="U362" s="93"/>
      <c r="V362" s="93"/>
      <c r="W362" s="93"/>
      <c r="X362" s="93"/>
    </row>
    <row r="367" spans="3:31">
      <c r="S367" s="93"/>
      <c r="T367" s="93"/>
    </row>
    <row r="369" spans="3:31">
      <c r="U369" s="93"/>
      <c r="V369" s="93"/>
      <c r="W369" s="93"/>
      <c r="X369" s="93"/>
    </row>
    <row r="371" spans="3:31">
      <c r="K371" s="93"/>
      <c r="L371" s="93"/>
    </row>
    <row r="373" spans="3:31">
      <c r="M373" s="93"/>
      <c r="N373" s="93"/>
      <c r="O373" s="93"/>
      <c r="P373" s="93"/>
      <c r="Q373" s="93"/>
      <c r="R373" s="93"/>
      <c r="S373" s="93"/>
      <c r="T373" s="93"/>
    </row>
    <row r="375" spans="3:31">
      <c r="U375" s="93"/>
      <c r="V375" s="93"/>
      <c r="W375" s="93"/>
      <c r="X375" s="93"/>
    </row>
    <row r="379" spans="3:31">
      <c r="F379" s="93"/>
      <c r="G379" s="93"/>
      <c r="H379" s="93"/>
      <c r="I379" s="93"/>
      <c r="J379" s="93"/>
    </row>
    <row r="381" spans="3:31">
      <c r="C381" s="93"/>
      <c r="D381" s="93"/>
      <c r="E381" s="93"/>
      <c r="F381" s="93"/>
      <c r="G381" s="93"/>
      <c r="H381" s="93"/>
      <c r="I381" s="93"/>
      <c r="J381" s="93"/>
    </row>
    <row r="382" spans="3:31">
      <c r="C382" s="93"/>
      <c r="D382" s="93"/>
      <c r="E382" s="93"/>
      <c r="F382" s="93"/>
      <c r="G382" s="93"/>
      <c r="H382" s="93"/>
      <c r="I382" s="93"/>
      <c r="J382" s="93"/>
    </row>
    <row r="383" spans="3:31">
      <c r="F383" s="93"/>
      <c r="G383" s="93"/>
      <c r="H383" s="93"/>
    </row>
    <row r="384" spans="3:31">
      <c r="AE384" s="93"/>
    </row>
    <row r="385" spans="3:31">
      <c r="Y385" s="93"/>
      <c r="Z385" s="93"/>
      <c r="AA385" s="93"/>
      <c r="AB385" s="93"/>
      <c r="AC385" s="93"/>
      <c r="AD385" s="93"/>
      <c r="AE385" s="93"/>
    </row>
    <row r="386" spans="3:31">
      <c r="C386" s="93"/>
      <c r="D386" s="93"/>
      <c r="E386" s="93"/>
      <c r="F386" s="93"/>
      <c r="G386" s="93"/>
      <c r="H386" s="93"/>
      <c r="I386" s="93"/>
      <c r="J386" s="93"/>
      <c r="Y386" s="93"/>
      <c r="Z386" s="93"/>
      <c r="AA386" s="93"/>
      <c r="AE386" s="93"/>
    </row>
    <row r="387" spans="3:31">
      <c r="C387" s="93"/>
      <c r="D387" s="93"/>
      <c r="E387" s="93"/>
      <c r="F387" s="93"/>
      <c r="G387" s="93"/>
      <c r="H387" s="93"/>
      <c r="I387" s="93"/>
      <c r="J387" s="93"/>
      <c r="Y387" s="93"/>
      <c r="Z387" s="93"/>
      <c r="AA387" s="93"/>
      <c r="AB387" s="93"/>
      <c r="AC387" s="93"/>
      <c r="AD387" s="93"/>
      <c r="AE387" s="93"/>
    </row>
    <row r="388" spans="3:31"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Y388" s="93"/>
      <c r="Z388" s="93"/>
      <c r="AA388" s="93"/>
      <c r="AB388" s="93"/>
      <c r="AC388" s="93"/>
      <c r="AD388" s="93"/>
      <c r="AE388" s="93"/>
    </row>
    <row r="389" spans="3:31">
      <c r="Y389" s="93"/>
      <c r="Z389" s="93"/>
      <c r="AA389" s="93"/>
      <c r="AB389" s="93"/>
      <c r="AC389" s="93"/>
      <c r="AD389" s="93"/>
      <c r="AE389" s="93"/>
    </row>
    <row r="390" spans="3:31"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Y390" s="93"/>
      <c r="Z390" s="93"/>
      <c r="AA390" s="93"/>
      <c r="AE390" s="93"/>
    </row>
    <row r="391" spans="3:31">
      <c r="K391" s="93"/>
      <c r="L391" s="93"/>
    </row>
    <row r="392" spans="3:31"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  <c r="AA392" s="93"/>
      <c r="AB392" s="93"/>
      <c r="AC392" s="93"/>
      <c r="AD392" s="93"/>
      <c r="AE392" s="93"/>
    </row>
    <row r="393" spans="3:31">
      <c r="M393" s="93"/>
      <c r="N393" s="93"/>
      <c r="O393" s="93"/>
      <c r="P393" s="93"/>
      <c r="Q393" s="93"/>
      <c r="R393" s="93"/>
      <c r="S393" s="93"/>
      <c r="T393" s="93"/>
    </row>
    <row r="394" spans="3:31">
      <c r="U394" s="93"/>
      <c r="V394" s="93"/>
      <c r="W394" s="93"/>
      <c r="X394" s="93"/>
      <c r="Y394" s="93"/>
      <c r="Z394" s="93"/>
      <c r="AA394" s="93"/>
      <c r="AB394" s="93"/>
      <c r="AC394" s="93"/>
      <c r="AD394" s="93"/>
      <c r="AE394" s="93"/>
    </row>
    <row r="395" spans="3:31">
      <c r="K395" s="93"/>
      <c r="L395" s="93"/>
      <c r="U395" s="93"/>
      <c r="V395" s="93"/>
      <c r="W395" s="93"/>
      <c r="X395" s="93"/>
    </row>
    <row r="396" spans="3:31">
      <c r="K396" s="93"/>
      <c r="L396" s="93"/>
    </row>
    <row r="397" spans="3:31">
      <c r="K397" s="93"/>
      <c r="L397" s="93"/>
      <c r="M397" s="93"/>
      <c r="N397" s="93"/>
      <c r="O397" s="93"/>
      <c r="P397" s="93"/>
      <c r="Q397" s="93"/>
      <c r="R397" s="93"/>
      <c r="S397" s="93"/>
      <c r="T397" s="93"/>
    </row>
    <row r="398" spans="3:31">
      <c r="M398" s="93"/>
      <c r="N398" s="93"/>
      <c r="O398" s="93"/>
      <c r="P398" s="93"/>
      <c r="Q398" s="93"/>
      <c r="R398" s="93"/>
      <c r="S398" s="93"/>
      <c r="T398" s="93"/>
    </row>
    <row r="399" spans="3:31">
      <c r="M399" s="93"/>
      <c r="N399" s="93"/>
      <c r="O399" s="93"/>
      <c r="P399" s="93"/>
      <c r="Q399" s="93"/>
      <c r="R399" s="93"/>
      <c r="S399" s="93"/>
      <c r="T399" s="93"/>
      <c r="U399" s="93"/>
      <c r="V399" s="93"/>
      <c r="W399" s="93"/>
      <c r="X399" s="93"/>
      <c r="Y399" s="93"/>
      <c r="Z399" s="93"/>
      <c r="AA399" s="93"/>
      <c r="AB399" s="93"/>
      <c r="AC399" s="93"/>
      <c r="AD399" s="93"/>
      <c r="AE399" s="93"/>
    </row>
    <row r="400" spans="3:31">
      <c r="U400" s="93"/>
      <c r="V400" s="93"/>
      <c r="W400" s="93"/>
      <c r="X400" s="93"/>
      <c r="Y400" s="93"/>
      <c r="Z400" s="93"/>
      <c r="AA400" s="93"/>
      <c r="AB400" s="93"/>
      <c r="AC400" s="93"/>
      <c r="AD400" s="93"/>
      <c r="AE400" s="93"/>
    </row>
    <row r="401" spans="3:31">
      <c r="U401" s="93"/>
      <c r="V401" s="93"/>
      <c r="W401" s="93"/>
      <c r="X401" s="93"/>
    </row>
    <row r="402" spans="3:31">
      <c r="C402" s="93"/>
      <c r="D402" s="93"/>
      <c r="E402" s="93"/>
      <c r="F402" s="93"/>
      <c r="G402" s="93"/>
      <c r="H402" s="93"/>
      <c r="I402" s="93"/>
      <c r="J402" s="93"/>
    </row>
    <row r="403" spans="3:31">
      <c r="C403" s="93"/>
      <c r="D403" s="93"/>
      <c r="E403" s="93"/>
      <c r="F403" s="93"/>
      <c r="G403" s="93"/>
      <c r="H403" s="93"/>
      <c r="I403" s="93"/>
      <c r="J403" s="93"/>
    </row>
    <row r="405" spans="3:31">
      <c r="C405" s="93"/>
      <c r="D405" s="93"/>
      <c r="E405" s="93"/>
      <c r="F405" s="93"/>
      <c r="G405" s="93"/>
      <c r="H405" s="93"/>
      <c r="I405" s="93"/>
      <c r="J405" s="93"/>
    </row>
    <row r="406" spans="3:31">
      <c r="C406" s="93"/>
      <c r="D406" s="93"/>
      <c r="E406" s="93"/>
      <c r="F406" s="93"/>
      <c r="G406" s="93"/>
      <c r="H406" s="93"/>
      <c r="I406" s="93"/>
      <c r="J406" s="93"/>
    </row>
    <row r="409" spans="3:31">
      <c r="C409" s="93"/>
      <c r="D409" s="93"/>
      <c r="E409" s="93"/>
      <c r="F409" s="93"/>
      <c r="G409" s="93"/>
      <c r="H409" s="93"/>
      <c r="I409" s="93"/>
      <c r="J409" s="93"/>
    </row>
    <row r="411" spans="3:31">
      <c r="C411" s="93"/>
      <c r="D411" s="93"/>
      <c r="E411" s="93"/>
      <c r="I411" s="93"/>
      <c r="J411" s="93"/>
      <c r="K411" s="93"/>
      <c r="L411" s="93"/>
    </row>
    <row r="412" spans="3:31">
      <c r="K412" s="93"/>
      <c r="L412" s="93"/>
      <c r="Y412" s="93"/>
      <c r="Z412" s="93"/>
      <c r="AA412" s="93"/>
      <c r="AB412" s="93"/>
      <c r="AC412" s="93"/>
      <c r="AD412" s="93"/>
      <c r="AE412" s="93"/>
    </row>
    <row r="413" spans="3:31">
      <c r="M413" s="93"/>
      <c r="N413" s="93"/>
      <c r="O413" s="93"/>
      <c r="P413" s="93"/>
      <c r="Q413" s="93"/>
      <c r="R413" s="93"/>
      <c r="S413" s="93"/>
      <c r="T413" s="93"/>
    </row>
    <row r="414" spans="3:31">
      <c r="K414" s="93"/>
      <c r="L414" s="93"/>
      <c r="M414" s="93"/>
      <c r="N414" s="93"/>
      <c r="O414" s="93"/>
      <c r="P414" s="93"/>
      <c r="Q414" s="93"/>
      <c r="R414" s="93"/>
      <c r="S414" s="93"/>
      <c r="T414" s="93"/>
    </row>
    <row r="415" spans="3:31">
      <c r="K415" s="93"/>
      <c r="L415" s="93"/>
      <c r="U415" s="93"/>
      <c r="V415" s="93"/>
      <c r="W415" s="93"/>
      <c r="X415" s="93"/>
      <c r="Y415" s="93"/>
      <c r="Z415" s="93"/>
      <c r="AA415" s="93"/>
      <c r="AB415" s="93"/>
      <c r="AC415" s="93"/>
      <c r="AD415" s="93"/>
      <c r="AE415" s="93"/>
    </row>
    <row r="416" spans="3:31"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</row>
    <row r="417" spans="3:31">
      <c r="M417" s="93"/>
      <c r="N417" s="93"/>
      <c r="O417" s="93"/>
      <c r="P417" s="93"/>
      <c r="Q417" s="93"/>
      <c r="R417" s="93"/>
      <c r="S417" s="93"/>
      <c r="T417" s="93"/>
    </row>
    <row r="418" spans="3:31">
      <c r="K418" s="93"/>
      <c r="L418" s="93"/>
      <c r="U418" s="93"/>
      <c r="V418" s="93"/>
      <c r="W418" s="93"/>
      <c r="X418" s="93"/>
      <c r="Y418" s="93"/>
      <c r="Z418" s="93"/>
      <c r="AA418" s="93"/>
      <c r="AB418" s="93"/>
      <c r="AC418" s="93"/>
      <c r="AD418" s="93"/>
      <c r="AE418" s="93"/>
    </row>
    <row r="419" spans="3:31">
      <c r="U419" s="93"/>
      <c r="V419" s="93"/>
      <c r="W419" s="93"/>
      <c r="X419" s="93"/>
      <c r="Y419" s="93"/>
      <c r="Z419" s="93"/>
      <c r="AA419" s="93"/>
      <c r="AB419" s="93"/>
      <c r="AC419" s="93"/>
      <c r="AD419" s="93"/>
    </row>
    <row r="420" spans="3:31">
      <c r="K420" s="93"/>
      <c r="L420" s="93"/>
      <c r="M420" s="93"/>
      <c r="N420" s="93"/>
      <c r="O420" s="93"/>
      <c r="P420" s="93"/>
      <c r="Q420" s="93"/>
      <c r="R420" s="93"/>
      <c r="S420" s="93"/>
      <c r="T420" s="93"/>
    </row>
    <row r="421" spans="3:31">
      <c r="N421" s="93"/>
      <c r="O421" s="93"/>
      <c r="P421" s="93"/>
      <c r="S421" s="93"/>
      <c r="T421" s="93"/>
    </row>
    <row r="422" spans="3:31"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  <c r="AA422" s="93"/>
      <c r="AB422" s="93"/>
      <c r="AC422" s="93"/>
      <c r="AD422" s="93"/>
      <c r="AE422" s="93"/>
    </row>
    <row r="423" spans="3:31">
      <c r="U423" s="93"/>
      <c r="V423" s="93"/>
      <c r="W423" s="93"/>
      <c r="X423" s="93"/>
    </row>
    <row r="424" spans="3:31">
      <c r="C424" s="93"/>
      <c r="D424" s="93"/>
      <c r="E424" s="93"/>
      <c r="F424" s="93"/>
      <c r="G424" s="93"/>
      <c r="H424" s="93"/>
      <c r="I424" s="93"/>
      <c r="J424" s="93"/>
      <c r="U424" s="93"/>
      <c r="V424" s="93"/>
      <c r="W424" s="93"/>
      <c r="X424" s="93"/>
      <c r="AE424" s="93"/>
    </row>
    <row r="425" spans="3:31">
      <c r="F425" s="93"/>
      <c r="G425" s="93"/>
      <c r="H425" s="93"/>
    </row>
    <row r="426" spans="3:31">
      <c r="C426" s="93"/>
      <c r="D426" s="93"/>
      <c r="E426" s="93"/>
      <c r="F426" s="93"/>
      <c r="G426" s="93"/>
      <c r="H426" s="93"/>
      <c r="I426" s="93"/>
      <c r="J426" s="93"/>
    </row>
    <row r="433" spans="11:31">
      <c r="K433" s="93"/>
      <c r="L433" s="93"/>
    </row>
    <row r="435" spans="11:31">
      <c r="K435" s="93"/>
      <c r="L435" s="93"/>
      <c r="M435" s="93"/>
      <c r="N435" s="93"/>
      <c r="O435" s="93"/>
      <c r="P435" s="93"/>
      <c r="Q435" s="93"/>
      <c r="R435" s="93"/>
      <c r="S435" s="93"/>
      <c r="T435" s="93"/>
    </row>
    <row r="436" spans="11:31">
      <c r="Q436" s="93"/>
      <c r="R436" s="93"/>
      <c r="S436" s="93"/>
      <c r="T436" s="93"/>
    </row>
    <row r="437" spans="11:31"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  <c r="Z437" s="93"/>
      <c r="AA437" s="93"/>
      <c r="AB437" s="93"/>
      <c r="AC437" s="93"/>
      <c r="AD437" s="93"/>
      <c r="AE437" s="93"/>
    </row>
    <row r="438" spans="11:31">
      <c r="U438" s="93"/>
      <c r="V438" s="93"/>
      <c r="W438" s="93"/>
      <c r="X438" s="93"/>
    </row>
    <row r="439" spans="11:31">
      <c r="U439" s="93"/>
      <c r="V439" s="93"/>
      <c r="W439" s="93"/>
      <c r="X439" s="93"/>
      <c r="Y439" s="93"/>
      <c r="Z439" s="93"/>
      <c r="AA439" s="93"/>
      <c r="AB439" s="93"/>
      <c r="AC439" s="93"/>
      <c r="AD439" s="93"/>
      <c r="AE439" s="93"/>
    </row>
    <row r="456" spans="3:31">
      <c r="S456" s="93"/>
      <c r="T456" s="93"/>
    </row>
    <row r="458" spans="3:31">
      <c r="U458" s="93"/>
      <c r="V458" s="93"/>
      <c r="W458" s="93"/>
      <c r="X458" s="93"/>
      <c r="Y458" s="93"/>
      <c r="Z458" s="93"/>
      <c r="AA458" s="93"/>
    </row>
    <row r="461" spans="3:31">
      <c r="AE461" s="93"/>
    </row>
    <row r="463" spans="3:31">
      <c r="C463" s="93"/>
      <c r="D463" s="93"/>
      <c r="E463" s="93"/>
      <c r="F463" s="93"/>
      <c r="G463" s="93"/>
      <c r="H463" s="93"/>
      <c r="I463" s="93"/>
      <c r="J463" s="93"/>
    </row>
    <row r="465" spans="3:31">
      <c r="C465" s="93"/>
      <c r="D465" s="93"/>
      <c r="E465" s="93"/>
      <c r="F465" s="93"/>
      <c r="G465" s="93"/>
      <c r="H465" s="93"/>
      <c r="I465" s="93"/>
      <c r="J465" s="93"/>
    </row>
    <row r="472" spans="3:31">
      <c r="K472" s="93"/>
      <c r="L472" s="93"/>
    </row>
    <row r="473" spans="3:31">
      <c r="C473" s="93"/>
      <c r="D473" s="93"/>
      <c r="E473" s="93"/>
      <c r="F473" s="93"/>
      <c r="G473" s="93"/>
      <c r="H473" s="93"/>
      <c r="I473" s="93"/>
      <c r="J473" s="93"/>
    </row>
    <row r="474" spans="3:31"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</row>
    <row r="475" spans="3:31">
      <c r="C475" s="93"/>
      <c r="D475" s="93"/>
      <c r="E475" s="93"/>
      <c r="F475" s="93"/>
      <c r="G475" s="93"/>
      <c r="H475" s="93"/>
      <c r="I475" s="93"/>
      <c r="J475" s="93"/>
      <c r="N475" s="93"/>
      <c r="O475" s="93"/>
      <c r="P475" s="93"/>
      <c r="Q475" s="93"/>
      <c r="R475" s="93"/>
      <c r="S475" s="93"/>
      <c r="T475" s="93"/>
    </row>
    <row r="476" spans="3:31">
      <c r="C476" s="93"/>
      <c r="D476" s="93"/>
      <c r="E476" s="93"/>
      <c r="F476" s="93"/>
      <c r="G476" s="93"/>
      <c r="H476" s="93"/>
      <c r="I476" s="93"/>
      <c r="J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  <c r="AA476" s="93"/>
      <c r="AB476" s="93"/>
      <c r="AC476" s="93"/>
      <c r="AD476" s="93"/>
      <c r="AE476" s="93"/>
    </row>
    <row r="477" spans="3:31">
      <c r="U477" s="93"/>
      <c r="V477" s="93"/>
      <c r="W477" s="93"/>
      <c r="X477" s="93"/>
      <c r="Y477" s="93"/>
      <c r="Z477" s="93"/>
      <c r="AA477" s="93"/>
      <c r="AB477" s="93"/>
      <c r="AC477" s="93"/>
      <c r="AD477" s="93"/>
      <c r="AE477" s="93"/>
    </row>
    <row r="478" spans="3:31">
      <c r="U478" s="93"/>
      <c r="V478" s="93"/>
      <c r="W478" s="93"/>
      <c r="X478" s="93"/>
      <c r="Y478" s="93"/>
      <c r="Z478" s="93"/>
      <c r="AA478" s="93"/>
      <c r="AB478" s="93"/>
      <c r="AC478" s="93"/>
      <c r="AD478" s="93"/>
    </row>
    <row r="479" spans="3:31">
      <c r="C479" s="93"/>
      <c r="D479" s="93"/>
      <c r="E479" s="93"/>
      <c r="F479" s="93"/>
      <c r="G479" s="93"/>
      <c r="H479" s="93"/>
      <c r="I479" s="93"/>
      <c r="J479" s="93"/>
    </row>
    <row r="480" spans="3:31">
      <c r="C480" s="93"/>
      <c r="D480" s="93"/>
      <c r="E480" s="93"/>
      <c r="F480" s="93"/>
      <c r="G480" s="93"/>
      <c r="H480" s="93"/>
      <c r="I480" s="93"/>
      <c r="J480" s="93"/>
    </row>
    <row r="482" spans="3:31">
      <c r="C482" s="93"/>
      <c r="D482" s="93"/>
      <c r="E482" s="93"/>
      <c r="F482" s="93"/>
      <c r="G482" s="93"/>
      <c r="H482" s="93"/>
      <c r="I482" s="93"/>
      <c r="J482" s="93"/>
      <c r="K482" s="93"/>
      <c r="L482" s="93"/>
    </row>
    <row r="483" spans="3:31">
      <c r="K483" s="93"/>
      <c r="L483" s="93"/>
    </row>
    <row r="484" spans="3:31">
      <c r="K484" s="93"/>
      <c r="L484" s="93"/>
      <c r="M484" s="93"/>
      <c r="N484" s="93"/>
      <c r="O484" s="93"/>
      <c r="P484" s="93"/>
      <c r="Q484" s="93"/>
      <c r="R484" s="93"/>
      <c r="S484" s="93"/>
      <c r="T484" s="93"/>
    </row>
    <row r="485" spans="3:31">
      <c r="K485" s="93"/>
      <c r="L485" s="93"/>
      <c r="M485" s="93"/>
      <c r="N485" s="93"/>
      <c r="O485" s="93"/>
      <c r="P485" s="93"/>
      <c r="Q485" s="93"/>
      <c r="R485" s="93"/>
      <c r="S485" s="93"/>
      <c r="T485" s="93"/>
    </row>
    <row r="486" spans="3:31">
      <c r="I486" s="93"/>
      <c r="J486" s="93"/>
      <c r="M486" s="93"/>
      <c r="N486" s="93"/>
      <c r="O486" s="93"/>
      <c r="P486" s="93"/>
      <c r="Q486" s="93"/>
      <c r="R486" s="93"/>
      <c r="S486" s="93"/>
      <c r="T486" s="93"/>
      <c r="U486" s="93"/>
      <c r="V486" s="93"/>
      <c r="W486" s="93"/>
      <c r="X486" s="93"/>
      <c r="Y486" s="93"/>
      <c r="Z486" s="93"/>
      <c r="AA486" s="93"/>
      <c r="AB486" s="93"/>
      <c r="AC486" s="93"/>
      <c r="AD486" s="93"/>
      <c r="AE486" s="93"/>
    </row>
    <row r="487" spans="3:31">
      <c r="M487" s="93"/>
      <c r="N487" s="93"/>
      <c r="O487" s="93"/>
      <c r="P487" s="93"/>
      <c r="Q487" s="93"/>
      <c r="R487" s="93"/>
      <c r="S487" s="93"/>
      <c r="T487" s="93"/>
      <c r="U487" s="93"/>
      <c r="V487" s="93"/>
      <c r="W487" s="93"/>
      <c r="X487" s="93"/>
      <c r="Y487" s="93"/>
      <c r="Z487" s="93"/>
      <c r="AA487" s="93"/>
      <c r="AB487" s="93"/>
      <c r="AC487" s="93"/>
      <c r="AD487" s="93"/>
      <c r="AE487" s="93"/>
    </row>
    <row r="488" spans="3:31">
      <c r="K488" s="93"/>
      <c r="L488" s="93"/>
      <c r="U488" s="93"/>
      <c r="V488" s="93"/>
      <c r="W488" s="93"/>
      <c r="X488" s="93"/>
      <c r="Y488" s="93"/>
      <c r="Z488" s="93"/>
      <c r="AA488" s="93"/>
      <c r="AB488" s="93"/>
      <c r="AC488" s="93"/>
      <c r="AD488" s="93"/>
      <c r="AE488" s="93"/>
    </row>
    <row r="489" spans="3:31">
      <c r="K489" s="93"/>
      <c r="L489" s="93"/>
      <c r="U489" s="93"/>
      <c r="V489" s="93"/>
      <c r="W489" s="93"/>
      <c r="X489" s="93"/>
      <c r="AE489" s="93"/>
    </row>
    <row r="490" spans="3:31">
      <c r="M490" s="93"/>
      <c r="N490" s="93"/>
      <c r="O490" s="93"/>
      <c r="P490" s="93"/>
      <c r="Q490" s="93"/>
      <c r="R490" s="93"/>
      <c r="S490" s="93"/>
      <c r="T490" s="93"/>
    </row>
    <row r="491" spans="3:31"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Y491" s="93"/>
      <c r="Z491" s="93"/>
      <c r="AA491" s="93"/>
      <c r="AB491" s="93"/>
      <c r="AC491" s="93"/>
      <c r="AD491" s="93"/>
      <c r="AE491" s="93"/>
    </row>
    <row r="492" spans="3:31">
      <c r="U492" s="93"/>
      <c r="V492" s="93"/>
      <c r="W492" s="93"/>
      <c r="X492" s="93"/>
      <c r="Y492" s="93"/>
      <c r="Z492" s="93"/>
      <c r="AA492" s="93"/>
      <c r="AB492" s="93"/>
      <c r="AC492" s="93"/>
      <c r="AD492" s="93"/>
      <c r="AE492" s="93"/>
    </row>
    <row r="493" spans="3:31">
      <c r="M493" s="93"/>
      <c r="N493" s="93"/>
      <c r="O493" s="93"/>
      <c r="P493" s="93"/>
      <c r="Q493" s="93"/>
      <c r="R493" s="93"/>
      <c r="S493" s="93"/>
      <c r="T493" s="93"/>
      <c r="U493" s="93"/>
      <c r="V493" s="93"/>
      <c r="W493" s="93"/>
      <c r="X493" s="93"/>
      <c r="Y493" s="93"/>
      <c r="Z493" s="93"/>
      <c r="AA493" s="93"/>
      <c r="AB493" s="93"/>
      <c r="AC493" s="93"/>
      <c r="AD493" s="93"/>
      <c r="AE493" s="93"/>
    </row>
    <row r="495" spans="3:31">
      <c r="K495" s="93"/>
      <c r="L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E495" s="93"/>
    </row>
    <row r="497" spans="3:24">
      <c r="M497" s="93"/>
      <c r="N497" s="93"/>
      <c r="O497" s="93"/>
      <c r="P497" s="93"/>
      <c r="Q497" s="93"/>
      <c r="R497" s="93"/>
      <c r="S497" s="93"/>
      <c r="T497" s="93"/>
      <c r="U497" s="93"/>
      <c r="V497" s="93"/>
      <c r="W497" s="93"/>
      <c r="X497" s="93"/>
    </row>
    <row r="499" spans="3:24">
      <c r="U499" s="93"/>
      <c r="V499" s="93"/>
      <c r="W499" s="93"/>
      <c r="X499" s="93"/>
    </row>
    <row r="506" spans="3:24">
      <c r="F506" s="93"/>
      <c r="G506" s="93"/>
      <c r="H506" s="93"/>
      <c r="I506" s="93"/>
      <c r="J506" s="93"/>
    </row>
    <row r="507" spans="3:24">
      <c r="C507" s="93"/>
      <c r="D507" s="93"/>
      <c r="E507" s="93"/>
      <c r="F507" s="93"/>
      <c r="G507" s="93"/>
      <c r="H507" s="93"/>
      <c r="I507" s="93"/>
      <c r="J507" s="93"/>
    </row>
    <row r="515" spans="3:24">
      <c r="K515" s="93"/>
      <c r="L515" s="93"/>
    </row>
    <row r="516" spans="3:24">
      <c r="K516" s="93"/>
      <c r="L516" s="93"/>
    </row>
    <row r="517" spans="3:24">
      <c r="M517" s="93"/>
      <c r="S517" s="93"/>
      <c r="T517" s="93"/>
    </row>
    <row r="518" spans="3:24">
      <c r="M518" s="93"/>
      <c r="N518" s="93"/>
      <c r="O518" s="93"/>
      <c r="P518" s="93"/>
      <c r="Q518" s="93"/>
      <c r="R518" s="93"/>
      <c r="S518" s="93"/>
      <c r="T518" s="93"/>
    </row>
    <row r="519" spans="3:24">
      <c r="U519" s="93"/>
      <c r="V519" s="93"/>
      <c r="W519" s="93"/>
      <c r="X519" s="93"/>
    </row>
    <row r="520" spans="3:24">
      <c r="U520" s="93"/>
      <c r="V520" s="93"/>
      <c r="W520" s="93"/>
      <c r="X520" s="93"/>
    </row>
    <row r="526" spans="3:24">
      <c r="C526" s="93"/>
      <c r="D526" s="93"/>
      <c r="E526" s="93"/>
      <c r="F526" s="93"/>
      <c r="G526" s="93"/>
      <c r="H526" s="93"/>
      <c r="I526" s="93"/>
      <c r="J526" s="93"/>
    </row>
    <row r="527" spans="3:24">
      <c r="C527" s="93"/>
      <c r="D527" s="93"/>
      <c r="E527" s="93"/>
      <c r="F527" s="93"/>
      <c r="G527" s="93"/>
      <c r="H527" s="93"/>
      <c r="I527" s="93"/>
      <c r="J527" s="93"/>
    </row>
    <row r="528" spans="3:24">
      <c r="C528" s="93"/>
      <c r="D528" s="93"/>
      <c r="E528" s="93"/>
      <c r="F528" s="93"/>
      <c r="G528" s="93"/>
      <c r="H528" s="93"/>
      <c r="I528" s="93"/>
      <c r="J528" s="93"/>
    </row>
    <row r="530" spans="3:31">
      <c r="C530" s="93"/>
      <c r="D530" s="93"/>
      <c r="E530" s="93"/>
      <c r="F530" s="93"/>
      <c r="G530" s="93"/>
      <c r="H530" s="93"/>
    </row>
    <row r="535" spans="3:31">
      <c r="K535" s="93"/>
      <c r="L535" s="93"/>
    </row>
    <row r="536" spans="3:31">
      <c r="K536" s="93"/>
      <c r="L536" s="93"/>
    </row>
    <row r="537" spans="3:31">
      <c r="K537" s="93"/>
      <c r="L537" s="93"/>
      <c r="M537" s="93"/>
      <c r="N537" s="93"/>
      <c r="O537" s="93"/>
      <c r="P537" s="93"/>
      <c r="Q537" s="93"/>
      <c r="R537" s="93"/>
      <c r="S537" s="93"/>
      <c r="T537" s="93"/>
    </row>
    <row r="538" spans="3:31">
      <c r="M538" s="93"/>
      <c r="N538" s="93"/>
      <c r="O538" s="93"/>
      <c r="P538" s="93"/>
      <c r="Q538" s="93"/>
      <c r="R538" s="93"/>
      <c r="S538" s="93"/>
      <c r="T538" s="93"/>
    </row>
    <row r="539" spans="3:31">
      <c r="M539" s="93"/>
      <c r="N539" s="93"/>
      <c r="O539" s="93"/>
      <c r="P539" s="93"/>
      <c r="Q539" s="93"/>
      <c r="R539" s="93"/>
      <c r="S539" s="93"/>
      <c r="T539" s="93"/>
      <c r="U539" s="93"/>
      <c r="V539" s="93"/>
      <c r="W539" s="93"/>
      <c r="X539" s="93"/>
      <c r="Y539" s="93"/>
      <c r="Z539" s="93"/>
      <c r="AA539" s="93"/>
      <c r="AB539" s="93"/>
      <c r="AC539" s="93"/>
      <c r="AD539" s="93"/>
      <c r="AE539" s="93"/>
    </row>
    <row r="540" spans="3:31">
      <c r="I540" s="93"/>
      <c r="J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  <c r="AA540" s="93"/>
      <c r="AB540" s="93"/>
      <c r="AC540" s="93"/>
      <c r="AD540" s="93"/>
      <c r="AE540" s="93"/>
    </row>
    <row r="541" spans="3:31">
      <c r="N541" s="93"/>
      <c r="O541" s="93"/>
      <c r="P541" s="93"/>
      <c r="Q541" s="93"/>
      <c r="R541" s="93"/>
      <c r="S541" s="93"/>
      <c r="T541" s="93"/>
      <c r="U541" s="93"/>
      <c r="V541" s="93"/>
      <c r="W541" s="93"/>
      <c r="X541" s="93"/>
      <c r="Y541" s="93"/>
      <c r="Z541" s="93"/>
      <c r="AA541" s="93"/>
      <c r="AB541" s="93"/>
      <c r="AC541" s="93"/>
      <c r="AD541" s="93"/>
      <c r="AE541" s="93"/>
    </row>
    <row r="542" spans="3:31">
      <c r="U542" s="93"/>
      <c r="V542" s="93"/>
      <c r="W542" s="93"/>
      <c r="X542" s="93"/>
    </row>
    <row r="543" spans="3:31">
      <c r="U543" s="93"/>
      <c r="V543" s="93"/>
      <c r="W543" s="93"/>
      <c r="X543" s="93"/>
      <c r="Y543" s="93"/>
      <c r="Z543" s="93"/>
      <c r="AA543" s="93"/>
      <c r="AB543" s="93"/>
      <c r="AC543" s="93"/>
      <c r="AD543" s="93"/>
    </row>
    <row r="547" spans="3:31">
      <c r="N547" s="93"/>
      <c r="O547" s="93"/>
      <c r="P547" s="93"/>
    </row>
    <row r="549" spans="3:31">
      <c r="K549" s="93"/>
      <c r="L549" s="93"/>
    </row>
    <row r="551" spans="3:31">
      <c r="M551" s="93"/>
      <c r="Q551" s="93"/>
      <c r="R551" s="93"/>
      <c r="S551" s="93"/>
      <c r="T551" s="93"/>
    </row>
    <row r="552" spans="3:31">
      <c r="Q552" s="93"/>
      <c r="R552" s="93"/>
      <c r="S552" s="93"/>
      <c r="T552" s="93"/>
    </row>
    <row r="553" spans="3:31">
      <c r="U553" s="93"/>
      <c r="V553" s="93"/>
      <c r="W553" s="93"/>
      <c r="X553" s="93"/>
      <c r="Y553" s="93"/>
      <c r="Z553" s="93"/>
      <c r="AA553" s="93"/>
      <c r="AB553" s="93"/>
      <c r="AC553" s="93"/>
      <c r="AD553" s="93"/>
      <c r="AE553" s="93"/>
    </row>
    <row r="554" spans="3:31">
      <c r="U554" s="93"/>
      <c r="V554" s="93"/>
      <c r="W554" s="93"/>
      <c r="X554" s="93"/>
    </row>
    <row r="555" spans="3:31">
      <c r="Q555" s="93"/>
      <c r="R555" s="93"/>
      <c r="S555" s="93"/>
      <c r="T555" s="93"/>
    </row>
    <row r="556" spans="3:31">
      <c r="N556" s="93"/>
      <c r="O556" s="93"/>
      <c r="P556" s="93"/>
      <c r="Q556" s="93"/>
      <c r="R556" s="93"/>
      <c r="S556" s="93"/>
      <c r="T556" s="93"/>
    </row>
    <row r="557" spans="3:31">
      <c r="U557" s="93"/>
      <c r="V557" s="93"/>
      <c r="W557" s="93"/>
      <c r="X557" s="93"/>
      <c r="AE557" s="93"/>
    </row>
    <row r="558" spans="3:31">
      <c r="U558" s="93"/>
      <c r="V558" s="93"/>
      <c r="W558" s="93"/>
      <c r="X558" s="93"/>
    </row>
    <row r="560" spans="3:31">
      <c r="C560" s="93"/>
      <c r="D560" s="93"/>
      <c r="E560" s="93"/>
      <c r="F560" s="93"/>
      <c r="G560" s="93"/>
      <c r="H560" s="93"/>
      <c r="I560" s="93"/>
      <c r="J560" s="93"/>
    </row>
    <row r="563" spans="3:31">
      <c r="N563" s="93"/>
      <c r="O563" s="93"/>
      <c r="P563" s="93"/>
      <c r="S563" s="93"/>
      <c r="T563" s="93"/>
    </row>
    <row r="565" spans="3:31">
      <c r="C565" s="93"/>
      <c r="D565" s="93"/>
      <c r="E565" s="93"/>
      <c r="F565" s="93"/>
      <c r="G565" s="93"/>
      <c r="H565" s="93"/>
      <c r="I565" s="93"/>
      <c r="J565" s="93"/>
      <c r="U565" s="93"/>
      <c r="V565" s="93"/>
      <c r="W565" s="93"/>
      <c r="X565" s="93"/>
    </row>
    <row r="569" spans="3:31">
      <c r="K569" s="93"/>
      <c r="L569" s="93"/>
    </row>
    <row r="571" spans="3:31">
      <c r="M571" s="93"/>
      <c r="N571" s="93"/>
      <c r="O571" s="93"/>
      <c r="P571" s="93"/>
      <c r="Q571" s="93"/>
      <c r="R571" s="93"/>
      <c r="S571" s="93"/>
      <c r="T571" s="93"/>
    </row>
    <row r="572" spans="3:31">
      <c r="Q572" s="93"/>
      <c r="R572" s="93"/>
      <c r="S572" s="93"/>
      <c r="T572" s="93"/>
    </row>
    <row r="573" spans="3:31">
      <c r="U573" s="93"/>
      <c r="V573" s="93"/>
      <c r="W573" s="93"/>
      <c r="X573" s="93"/>
      <c r="Y573" s="93"/>
      <c r="Z573" s="93"/>
      <c r="AA573" s="93"/>
      <c r="AB573" s="93"/>
      <c r="AC573" s="93"/>
      <c r="AD573" s="93"/>
      <c r="AE573" s="93"/>
    </row>
    <row r="574" spans="3:31">
      <c r="K574" s="93"/>
      <c r="L574" s="93"/>
      <c r="U574" s="93"/>
      <c r="V574" s="93"/>
      <c r="W574" s="93"/>
      <c r="X574" s="93"/>
    </row>
    <row r="576" spans="3:31">
      <c r="M576" s="93"/>
      <c r="N576" s="93"/>
      <c r="O576" s="93"/>
      <c r="P576" s="93"/>
      <c r="Q576" s="93"/>
      <c r="R576" s="93"/>
      <c r="S576" s="93"/>
      <c r="T576" s="93"/>
    </row>
    <row r="578" spans="6:31">
      <c r="U578" s="93"/>
      <c r="V578" s="93"/>
      <c r="W578" s="93"/>
      <c r="X578" s="93"/>
      <c r="Y578" s="93"/>
      <c r="Z578" s="93"/>
      <c r="AA578" s="93"/>
      <c r="AB578" s="93"/>
      <c r="AC578" s="93"/>
      <c r="AD578" s="93"/>
      <c r="AE578" s="93"/>
    </row>
    <row r="585" spans="6:31">
      <c r="F585" s="93"/>
      <c r="G585" s="93"/>
      <c r="H585" s="93"/>
    </row>
    <row r="595" spans="3:31">
      <c r="C595" s="93"/>
      <c r="D595" s="93"/>
      <c r="E595" s="93"/>
      <c r="F595" s="93"/>
      <c r="G595" s="93"/>
      <c r="H595" s="93"/>
    </row>
    <row r="596" spans="3:31">
      <c r="N596" s="93"/>
      <c r="O596" s="93"/>
      <c r="P596" s="93"/>
      <c r="Q596" s="93"/>
      <c r="R596" s="93"/>
      <c r="S596" s="93"/>
      <c r="T596" s="93"/>
    </row>
    <row r="598" spans="3:31">
      <c r="U598" s="93"/>
      <c r="V598" s="93"/>
      <c r="W598" s="93"/>
      <c r="X598" s="93"/>
      <c r="Y598" s="93"/>
      <c r="Z598" s="93"/>
      <c r="AA598" s="93"/>
    </row>
    <row r="606" spans="3:31">
      <c r="N606" s="93"/>
      <c r="O606" s="93"/>
      <c r="P606" s="93"/>
      <c r="Q606" s="93"/>
      <c r="R606" s="93"/>
      <c r="S606" s="93"/>
      <c r="T606" s="93"/>
    </row>
    <row r="608" spans="3:31">
      <c r="U608" s="93"/>
      <c r="V608" s="93"/>
      <c r="W608" s="93"/>
      <c r="X608" s="93"/>
      <c r="Y608" s="93"/>
      <c r="Z608" s="93"/>
      <c r="AA608" s="93"/>
      <c r="AB608" s="93"/>
      <c r="AC608" s="93"/>
      <c r="AD608" s="93"/>
      <c r="AE608" s="93"/>
    </row>
    <row r="615" spans="3:12">
      <c r="C615" s="93"/>
      <c r="D615" s="93"/>
      <c r="E615" s="93"/>
      <c r="F615" s="93"/>
      <c r="G615" s="93"/>
      <c r="H615" s="93"/>
      <c r="I615" s="93"/>
      <c r="J615" s="93"/>
    </row>
    <row r="616" spans="3:12">
      <c r="C616" s="93"/>
      <c r="D616" s="93"/>
      <c r="E616" s="93"/>
      <c r="F616" s="93"/>
      <c r="G616" s="93"/>
      <c r="H616" s="93"/>
      <c r="I616" s="93"/>
      <c r="J616" s="93"/>
    </row>
    <row r="624" spans="3:12">
      <c r="K624" s="93"/>
      <c r="L624" s="93"/>
    </row>
    <row r="625" spans="11:31">
      <c r="K625" s="93"/>
      <c r="L625" s="93"/>
    </row>
    <row r="626" spans="11:31">
      <c r="M626" s="93"/>
      <c r="N626" s="93"/>
      <c r="O626" s="93"/>
      <c r="P626" s="93"/>
      <c r="Q626" s="93"/>
      <c r="R626" s="93"/>
      <c r="S626" s="93"/>
      <c r="T626" s="93"/>
    </row>
    <row r="627" spans="11:31">
      <c r="M627" s="93"/>
      <c r="N627" s="93"/>
      <c r="O627" s="93"/>
      <c r="P627" s="93"/>
      <c r="Q627" s="93"/>
      <c r="R627" s="93"/>
      <c r="S627" s="93"/>
      <c r="T627" s="93"/>
    </row>
    <row r="628" spans="11:31">
      <c r="U628" s="93"/>
      <c r="V628" s="93"/>
      <c r="W628" s="93"/>
      <c r="X628" s="93"/>
      <c r="Y628" s="93"/>
      <c r="Z628" s="93"/>
      <c r="AA628" s="93"/>
      <c r="AB628" s="93"/>
      <c r="AC628" s="93"/>
      <c r="AD628" s="93"/>
      <c r="AE628" s="93"/>
    </row>
    <row r="629" spans="11:31">
      <c r="U629" s="93"/>
      <c r="V629" s="93"/>
      <c r="W629" s="93"/>
      <c r="X629" s="93"/>
      <c r="Y629" s="93"/>
      <c r="Z629" s="93"/>
      <c r="AA629" s="93"/>
      <c r="AB629" s="93"/>
      <c r="AC629" s="93"/>
      <c r="AD629" s="93"/>
      <c r="AE629" s="93"/>
    </row>
    <row r="648" spans="3:10">
      <c r="C648" s="93"/>
      <c r="D648" s="93"/>
      <c r="E648" s="93"/>
      <c r="F648" s="93"/>
      <c r="G648" s="93"/>
      <c r="H648" s="93"/>
      <c r="I648" s="93"/>
      <c r="J648" s="93"/>
    </row>
    <row r="657" spans="3:31">
      <c r="K657" s="93"/>
      <c r="L657" s="93"/>
    </row>
    <row r="659" spans="3:31">
      <c r="M659" s="93"/>
      <c r="N659" s="93"/>
      <c r="O659" s="93"/>
      <c r="P659" s="93"/>
      <c r="Q659" s="93"/>
      <c r="R659" s="93"/>
      <c r="S659" s="93"/>
      <c r="T659" s="93"/>
    </row>
    <row r="661" spans="3:31">
      <c r="U661" s="93"/>
      <c r="V661" s="93"/>
      <c r="W661" s="93"/>
      <c r="X661" s="93"/>
      <c r="Y661" s="93"/>
      <c r="Z661" s="93"/>
      <c r="AA661" s="93"/>
      <c r="AB661" s="93"/>
      <c r="AC661" s="93"/>
      <c r="AD661" s="93"/>
      <c r="AE661" s="93"/>
    </row>
    <row r="664" spans="3:31">
      <c r="C664" s="93"/>
      <c r="D664" s="93"/>
      <c r="E664" s="93"/>
      <c r="F664" s="93"/>
      <c r="G664" s="93"/>
      <c r="H664" s="93"/>
      <c r="I664" s="93"/>
      <c r="J664" s="93"/>
    </row>
    <row r="665" spans="3:31">
      <c r="I665" s="93"/>
      <c r="J665" s="93"/>
    </row>
    <row r="673" spans="3:31">
      <c r="K673" s="93"/>
      <c r="L673" s="93"/>
    </row>
    <row r="674" spans="3:31">
      <c r="C674" s="93"/>
      <c r="D674" s="93"/>
      <c r="E674" s="93"/>
      <c r="F674" s="93"/>
      <c r="G674" s="93"/>
      <c r="H674" s="93"/>
      <c r="I674" s="93"/>
      <c r="J674" s="93"/>
      <c r="K674" s="93"/>
      <c r="L674" s="93"/>
    </row>
    <row r="675" spans="3:31">
      <c r="C675" s="93"/>
      <c r="D675" s="93"/>
      <c r="E675" s="93"/>
      <c r="F675" s="93"/>
      <c r="G675" s="93"/>
      <c r="H675" s="93"/>
      <c r="I675" s="93"/>
      <c r="J675" s="93"/>
      <c r="M675" s="93"/>
      <c r="N675" s="93"/>
      <c r="O675" s="93"/>
      <c r="P675" s="93"/>
      <c r="Q675" s="93"/>
      <c r="R675" s="93"/>
      <c r="S675" s="93"/>
      <c r="T675" s="93"/>
    </row>
    <row r="676" spans="3:31">
      <c r="M676" s="93"/>
      <c r="S676" s="93"/>
      <c r="T676" s="93"/>
    </row>
    <row r="677" spans="3:31">
      <c r="U677" s="93"/>
      <c r="V677" s="93"/>
      <c r="W677" s="93"/>
      <c r="X677" s="93"/>
    </row>
    <row r="678" spans="3:31">
      <c r="U678" s="93"/>
      <c r="V678" s="93"/>
      <c r="W678" s="93"/>
      <c r="X678" s="93"/>
    </row>
    <row r="680" spans="3:31">
      <c r="C680" s="93"/>
      <c r="D680" s="93"/>
      <c r="E680" s="93"/>
      <c r="F680" s="93"/>
      <c r="G680" s="93"/>
      <c r="H680" s="93"/>
      <c r="I680" s="93"/>
      <c r="J680" s="93"/>
    </row>
    <row r="683" spans="3:31">
      <c r="K683" s="93"/>
      <c r="L683" s="93"/>
    </row>
    <row r="684" spans="3:31">
      <c r="K684" s="93"/>
      <c r="L684" s="93"/>
    </row>
    <row r="685" spans="3:31">
      <c r="C685" s="93"/>
      <c r="D685" s="93"/>
      <c r="E685" s="93"/>
      <c r="I685" s="93"/>
      <c r="J685" s="93"/>
      <c r="M685" s="93"/>
      <c r="N685" s="93"/>
      <c r="O685" s="93"/>
      <c r="P685" s="93"/>
      <c r="Q685" s="93"/>
      <c r="R685" s="93"/>
      <c r="S685" s="93"/>
      <c r="T685" s="93"/>
    </row>
    <row r="686" spans="3:31">
      <c r="M686" s="93"/>
      <c r="N686" s="93"/>
      <c r="O686" s="93"/>
      <c r="P686" s="93"/>
      <c r="Q686" s="93"/>
      <c r="R686" s="93"/>
      <c r="S686" s="93"/>
      <c r="T686" s="93"/>
    </row>
    <row r="687" spans="3:31">
      <c r="U687" s="93"/>
      <c r="V687" s="93"/>
      <c r="W687" s="93"/>
      <c r="X687" s="93"/>
      <c r="Y687" s="93"/>
      <c r="Z687" s="93"/>
      <c r="AA687" s="93"/>
      <c r="AB687" s="93"/>
      <c r="AC687" s="93"/>
      <c r="AD687" s="93"/>
      <c r="AE687" s="93"/>
    </row>
    <row r="688" spans="3:31">
      <c r="U688" s="93"/>
      <c r="V688" s="93"/>
      <c r="W688" s="93"/>
      <c r="X688" s="93"/>
      <c r="Y688" s="93"/>
      <c r="Z688" s="93"/>
      <c r="AA688" s="93"/>
      <c r="AB688" s="93"/>
      <c r="AC688" s="93"/>
      <c r="AD688" s="93"/>
      <c r="AE688" s="93"/>
    </row>
    <row r="689" spans="3:31">
      <c r="C689" s="93"/>
      <c r="D689" s="93"/>
      <c r="E689" s="93"/>
      <c r="F689" s="93"/>
      <c r="G689" s="93"/>
      <c r="H689" s="93"/>
      <c r="I689" s="93"/>
      <c r="J689" s="93"/>
      <c r="K689" s="93"/>
      <c r="L689" s="93"/>
    </row>
    <row r="690" spans="3:31">
      <c r="C690" s="93"/>
      <c r="D690" s="93"/>
      <c r="E690" s="93"/>
      <c r="F690" s="93"/>
      <c r="G690" s="93"/>
      <c r="H690" s="93"/>
      <c r="I690" s="93"/>
      <c r="J690" s="93"/>
    </row>
    <row r="691" spans="3:31">
      <c r="C691" s="93"/>
      <c r="D691" s="93"/>
      <c r="E691" s="93"/>
      <c r="F691" s="93"/>
      <c r="G691" s="93"/>
      <c r="H691" s="93"/>
      <c r="I691" s="93"/>
      <c r="J691" s="93"/>
      <c r="M691" s="93"/>
      <c r="N691" s="93"/>
      <c r="O691" s="93"/>
      <c r="P691" s="93"/>
      <c r="Q691" s="93"/>
      <c r="R691" s="93"/>
      <c r="S691" s="93"/>
      <c r="T691" s="93"/>
    </row>
    <row r="692" spans="3:31">
      <c r="C692" s="93"/>
      <c r="D692" s="93"/>
      <c r="E692" s="93"/>
      <c r="F692" s="93"/>
      <c r="G692" s="93"/>
      <c r="H692" s="93"/>
      <c r="I692" s="93"/>
      <c r="J692" s="93"/>
    </row>
    <row r="693" spans="3:31">
      <c r="U693" s="93"/>
      <c r="V693" s="93"/>
      <c r="W693" s="93"/>
      <c r="X693" s="93"/>
    </row>
    <row r="694" spans="3:31">
      <c r="K694" s="93"/>
      <c r="L694" s="93"/>
    </row>
    <row r="696" spans="3:31">
      <c r="M696" s="93"/>
      <c r="N696" s="93"/>
      <c r="O696" s="93"/>
      <c r="P696" s="93"/>
      <c r="S696" s="93"/>
      <c r="T696" s="93"/>
    </row>
    <row r="697" spans="3:31">
      <c r="AB697" s="93"/>
      <c r="AC697" s="93"/>
      <c r="AD697" s="93"/>
      <c r="AE697" s="93"/>
    </row>
    <row r="698" spans="3:31">
      <c r="K698" s="93"/>
      <c r="L698" s="93"/>
      <c r="U698" s="93"/>
      <c r="V698" s="93"/>
      <c r="W698" s="93"/>
      <c r="X698" s="93"/>
      <c r="Y698" s="93"/>
      <c r="Z698" s="93"/>
      <c r="AA698" s="93"/>
      <c r="AB698" s="93"/>
      <c r="AC698" s="93"/>
      <c r="AD698" s="93"/>
      <c r="AE698" s="93"/>
    </row>
    <row r="699" spans="3:31">
      <c r="K699" s="93"/>
      <c r="L699" s="93"/>
    </row>
    <row r="700" spans="3:31">
      <c r="K700" s="93"/>
      <c r="L700" s="93"/>
      <c r="M700" s="93"/>
      <c r="N700" s="93"/>
      <c r="O700" s="93"/>
      <c r="P700" s="93"/>
      <c r="Q700" s="93"/>
      <c r="R700" s="93"/>
      <c r="S700" s="93"/>
      <c r="T700" s="93"/>
    </row>
    <row r="701" spans="3:31">
      <c r="K701" s="93"/>
      <c r="L701" s="93"/>
      <c r="M701" s="93"/>
      <c r="N701" s="93"/>
      <c r="O701" s="93"/>
      <c r="P701" s="93"/>
      <c r="Q701" s="93"/>
      <c r="R701" s="93"/>
      <c r="S701" s="93"/>
      <c r="T701" s="93"/>
    </row>
    <row r="702" spans="3:31"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  <c r="AA702" s="93"/>
      <c r="AB702" s="93"/>
      <c r="AC702" s="93"/>
      <c r="AD702" s="93"/>
      <c r="AE702" s="93"/>
    </row>
    <row r="703" spans="3:31">
      <c r="M703" s="93"/>
      <c r="N703" s="93"/>
      <c r="O703" s="93"/>
      <c r="P703" s="93"/>
      <c r="Q703" s="93"/>
      <c r="R703" s="93"/>
      <c r="S703" s="93"/>
      <c r="T703" s="93"/>
      <c r="U703" s="93"/>
      <c r="V703" s="93"/>
      <c r="W703" s="93"/>
      <c r="X703" s="93"/>
      <c r="Y703" s="93"/>
      <c r="Z703" s="93"/>
      <c r="AA703" s="93"/>
      <c r="AB703" s="93"/>
      <c r="AC703" s="93"/>
      <c r="AD703" s="93"/>
    </row>
    <row r="704" spans="3:31">
      <c r="U704" s="93"/>
      <c r="V704" s="93"/>
      <c r="W704" s="93"/>
      <c r="X704" s="93"/>
      <c r="Y704" s="93"/>
      <c r="Z704" s="93"/>
      <c r="AA704" s="93"/>
      <c r="AB704" s="93"/>
      <c r="AC704" s="93"/>
      <c r="AD704" s="93"/>
      <c r="AE704" s="93"/>
    </row>
    <row r="705" spans="3:31">
      <c r="U705" s="93"/>
      <c r="V705" s="93"/>
      <c r="W705" s="93"/>
      <c r="X705" s="93"/>
      <c r="Y705" s="93"/>
      <c r="Z705" s="93"/>
      <c r="AA705" s="93"/>
      <c r="AB705" s="93"/>
      <c r="AC705" s="93"/>
      <c r="AD705" s="93"/>
      <c r="AE705" s="93"/>
    </row>
    <row r="707" spans="3:31">
      <c r="C707" s="93"/>
      <c r="D707" s="93"/>
      <c r="E707" s="93"/>
      <c r="F707" s="93"/>
      <c r="G707" s="93"/>
      <c r="H707" s="93"/>
      <c r="I707" s="93"/>
      <c r="J707" s="93"/>
    </row>
    <row r="708" spans="3:31">
      <c r="C708" s="93"/>
      <c r="D708" s="93"/>
      <c r="E708" s="93"/>
      <c r="F708" s="93"/>
      <c r="G708" s="93"/>
      <c r="H708" s="93"/>
      <c r="I708" s="93"/>
      <c r="J708" s="93"/>
    </row>
    <row r="709" spans="3:31">
      <c r="C709" s="93"/>
      <c r="D709" s="93"/>
      <c r="E709" s="93"/>
      <c r="F709" s="93"/>
      <c r="G709" s="93"/>
      <c r="H709" s="93"/>
      <c r="I709" s="93"/>
      <c r="J709" s="93"/>
    </row>
    <row r="710" spans="3:31">
      <c r="C710" s="93"/>
      <c r="D710" s="93"/>
      <c r="E710" s="93"/>
      <c r="F710" s="93"/>
      <c r="G710" s="93"/>
      <c r="H710" s="93"/>
      <c r="I710" s="93"/>
      <c r="J710" s="93"/>
    </row>
    <row r="711" spans="3:31">
      <c r="C711" s="93"/>
      <c r="D711" s="93"/>
      <c r="E711" s="93"/>
      <c r="F711" s="93"/>
      <c r="G711" s="93"/>
      <c r="H711" s="93"/>
      <c r="I711" s="93"/>
      <c r="J711" s="93"/>
      <c r="N711" s="93"/>
      <c r="O711" s="93"/>
      <c r="P711" s="93"/>
      <c r="Q711" s="93"/>
      <c r="R711" s="93"/>
      <c r="S711" s="93"/>
      <c r="T711" s="93"/>
    </row>
    <row r="713" spans="3:31">
      <c r="U713" s="93"/>
      <c r="V713" s="93"/>
      <c r="W713" s="93"/>
      <c r="X713" s="93"/>
    </row>
    <row r="715" spans="3:31">
      <c r="I715" s="93"/>
      <c r="J715" s="93"/>
    </row>
    <row r="716" spans="3:31">
      <c r="K716" s="93"/>
      <c r="L716" s="93"/>
    </row>
    <row r="717" spans="3:31">
      <c r="K717" s="93"/>
      <c r="L717" s="93"/>
    </row>
    <row r="718" spans="3:31">
      <c r="K718" s="93"/>
      <c r="L718" s="93"/>
      <c r="M718" s="93"/>
      <c r="N718" s="93"/>
      <c r="O718" s="93"/>
      <c r="P718" s="93"/>
      <c r="Q718" s="93"/>
      <c r="R718" s="93"/>
      <c r="S718" s="93"/>
      <c r="T718" s="93"/>
    </row>
    <row r="719" spans="3:31">
      <c r="K719" s="93"/>
      <c r="L719" s="93"/>
      <c r="M719" s="93"/>
      <c r="N719" s="93"/>
      <c r="O719" s="93"/>
      <c r="P719" s="93"/>
      <c r="Q719" s="93"/>
      <c r="R719" s="93"/>
      <c r="S719" s="93"/>
      <c r="T719" s="93"/>
    </row>
    <row r="720" spans="3:31">
      <c r="K720" s="93"/>
      <c r="L720" s="93"/>
      <c r="M720" s="93"/>
      <c r="N720" s="93"/>
      <c r="O720" s="93"/>
      <c r="P720" s="93"/>
      <c r="Q720" s="93"/>
      <c r="R720" s="93"/>
      <c r="S720" s="93"/>
      <c r="T720" s="93"/>
      <c r="U720" s="93"/>
      <c r="V720" s="93"/>
      <c r="W720" s="93"/>
      <c r="X720" s="93"/>
      <c r="Y720" s="93"/>
      <c r="Z720" s="93"/>
      <c r="AA720" s="93"/>
      <c r="AB720" s="93"/>
      <c r="AC720" s="93"/>
      <c r="AD720" s="93"/>
      <c r="AE720" s="93"/>
    </row>
    <row r="721" spans="11:31">
      <c r="M721" s="93"/>
      <c r="N721" s="93"/>
      <c r="O721" s="93"/>
      <c r="P721" s="93"/>
      <c r="Q721" s="93"/>
      <c r="R721" s="93"/>
      <c r="S721" s="93"/>
      <c r="T721" s="93"/>
      <c r="U721" s="93"/>
      <c r="V721" s="93"/>
      <c r="W721" s="93"/>
      <c r="X721" s="93"/>
      <c r="Y721" s="93"/>
      <c r="Z721" s="93"/>
      <c r="AA721" s="93"/>
      <c r="AB721" s="93"/>
      <c r="AC721" s="93"/>
      <c r="AD721" s="93"/>
      <c r="AE721" s="93"/>
    </row>
    <row r="722" spans="11:31"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  <c r="AA722" s="93"/>
      <c r="AB722" s="93"/>
      <c r="AC722" s="93"/>
      <c r="AD722" s="93"/>
      <c r="AE722" s="93"/>
    </row>
    <row r="723" spans="11:31">
      <c r="U723" s="93"/>
      <c r="V723" s="93"/>
      <c r="W723" s="93"/>
      <c r="X723" s="93"/>
      <c r="Y723" s="93"/>
      <c r="Z723" s="93"/>
      <c r="AA723" s="93"/>
      <c r="AB723" s="93"/>
      <c r="AC723" s="93"/>
      <c r="AD723" s="93"/>
      <c r="AE723" s="93"/>
    </row>
    <row r="724" spans="11:31">
      <c r="K724" s="93"/>
      <c r="L724" s="93"/>
      <c r="U724" s="93"/>
      <c r="V724" s="93"/>
      <c r="W724" s="93"/>
      <c r="X724" s="93"/>
      <c r="Y724" s="93"/>
      <c r="Z724" s="93"/>
      <c r="AA724" s="93"/>
      <c r="AB724" s="93"/>
      <c r="AC724" s="93"/>
      <c r="AD724" s="93"/>
      <c r="AE724" s="93"/>
    </row>
    <row r="726" spans="11:31">
      <c r="M726" s="93"/>
      <c r="S726" s="93"/>
      <c r="T726" s="93"/>
    </row>
    <row r="728" spans="11:31">
      <c r="U728" s="93"/>
      <c r="V728" s="93"/>
      <c r="W728" s="93"/>
      <c r="X728" s="93"/>
    </row>
    <row r="732" spans="11:31">
      <c r="Q732" s="93"/>
      <c r="R732" s="93"/>
    </row>
    <row r="734" spans="11:31">
      <c r="Y734" s="93"/>
      <c r="Z734" s="93"/>
      <c r="AA734" s="93"/>
      <c r="AB734" s="93"/>
      <c r="AC734" s="93"/>
      <c r="AD734" s="93"/>
    </row>
    <row r="735" spans="11:31">
      <c r="Y735" s="93"/>
      <c r="Z735" s="93"/>
      <c r="AA735" s="93"/>
      <c r="AE735" s="93"/>
    </row>
    <row r="749" spans="3:10">
      <c r="C749" s="93"/>
      <c r="D749" s="93"/>
      <c r="E749" s="93"/>
      <c r="F749" s="93"/>
      <c r="G749" s="93"/>
      <c r="H749" s="93"/>
      <c r="I749" s="93"/>
      <c r="J749" s="93"/>
    </row>
    <row r="754" spans="3:24">
      <c r="C754" s="93"/>
      <c r="D754" s="93"/>
      <c r="E754" s="93"/>
      <c r="F754" s="93"/>
      <c r="G754" s="93"/>
      <c r="H754" s="93"/>
      <c r="I754" s="93"/>
      <c r="J754" s="93"/>
    </row>
    <row r="755" spans="3:24">
      <c r="C755" s="93"/>
      <c r="D755" s="93"/>
      <c r="E755" s="93"/>
      <c r="F755" s="93"/>
      <c r="G755" s="93"/>
      <c r="H755" s="93"/>
      <c r="I755" s="93"/>
      <c r="J755" s="93"/>
    </row>
    <row r="756" spans="3:24">
      <c r="C756" s="93"/>
      <c r="D756" s="93"/>
      <c r="E756" s="93"/>
      <c r="F756" s="93"/>
      <c r="G756" s="93"/>
      <c r="H756" s="93"/>
      <c r="I756" s="93"/>
      <c r="J756" s="93"/>
    </row>
    <row r="758" spans="3:24">
      <c r="K758" s="93"/>
      <c r="L758" s="93"/>
    </row>
    <row r="760" spans="3:24">
      <c r="M760" s="93"/>
      <c r="N760" s="93"/>
      <c r="O760" s="93"/>
      <c r="P760" s="93"/>
      <c r="Q760" s="93"/>
      <c r="R760" s="93"/>
      <c r="S760" s="93"/>
      <c r="T760" s="93"/>
    </row>
    <row r="762" spans="3:24">
      <c r="U762" s="93"/>
      <c r="V762" s="93"/>
      <c r="W762" s="93"/>
      <c r="X762" s="93"/>
    </row>
    <row r="763" spans="3:24">
      <c r="K763" s="93"/>
      <c r="L763" s="93"/>
    </row>
    <row r="764" spans="3:24">
      <c r="C764" s="93"/>
      <c r="D764" s="93"/>
      <c r="E764" s="93"/>
      <c r="F764" s="93"/>
      <c r="G764" s="93"/>
      <c r="H764" s="93"/>
      <c r="I764" s="93"/>
      <c r="J764" s="93"/>
      <c r="K764" s="93"/>
      <c r="L764" s="93"/>
    </row>
    <row r="765" spans="3:24">
      <c r="C765" s="93"/>
      <c r="D765" s="93"/>
      <c r="E765" s="93"/>
      <c r="F765" s="93"/>
      <c r="G765" s="93"/>
      <c r="H765" s="93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</row>
    <row r="766" spans="3:24">
      <c r="C766" s="93"/>
      <c r="D766" s="93"/>
      <c r="E766" s="93"/>
      <c r="F766" s="93"/>
      <c r="G766" s="93"/>
      <c r="H766" s="93"/>
      <c r="I766" s="93"/>
      <c r="J766" s="93"/>
      <c r="M766" s="93"/>
      <c r="N766" s="93"/>
      <c r="O766" s="93"/>
      <c r="P766" s="93"/>
      <c r="Q766" s="93"/>
      <c r="R766" s="93"/>
      <c r="S766" s="93"/>
      <c r="T766" s="93"/>
    </row>
    <row r="767" spans="3:24">
      <c r="M767" s="93"/>
      <c r="N767" s="93"/>
      <c r="O767" s="93"/>
      <c r="P767" s="93"/>
      <c r="Q767" s="93"/>
      <c r="R767" s="93"/>
      <c r="S767" s="93"/>
      <c r="T767" s="93"/>
      <c r="U767" s="93"/>
      <c r="V767" s="93"/>
      <c r="W767" s="93"/>
      <c r="X767" s="93"/>
    </row>
    <row r="768" spans="3:24">
      <c r="N768" s="93"/>
      <c r="O768" s="93"/>
      <c r="P768" s="93"/>
      <c r="Q768" s="93"/>
      <c r="R768" s="93"/>
      <c r="S768" s="93"/>
      <c r="T768" s="93"/>
      <c r="U768" s="93"/>
      <c r="V768" s="93"/>
      <c r="W768" s="93"/>
      <c r="X768" s="93"/>
    </row>
    <row r="769" spans="3:31">
      <c r="U769" s="93"/>
      <c r="V769" s="93"/>
      <c r="W769" s="93"/>
      <c r="X769" s="93"/>
    </row>
    <row r="770" spans="3:31">
      <c r="U770" s="93"/>
      <c r="V770" s="93"/>
      <c r="W770" s="93"/>
      <c r="X770" s="93"/>
    </row>
    <row r="773" spans="3:31">
      <c r="K773" s="93"/>
      <c r="L773" s="93"/>
    </row>
    <row r="774" spans="3:31">
      <c r="C774" s="93"/>
      <c r="D774" s="93"/>
      <c r="E774" s="93"/>
      <c r="F774" s="93"/>
      <c r="G774" s="93"/>
      <c r="H774" s="93"/>
      <c r="I774" s="93"/>
      <c r="J774" s="93"/>
      <c r="K774" s="93"/>
      <c r="L774" s="93"/>
    </row>
    <row r="775" spans="3:31">
      <c r="K775" s="93"/>
      <c r="L775" s="93"/>
      <c r="M775" s="93"/>
      <c r="N775" s="93"/>
      <c r="O775" s="93"/>
      <c r="P775" s="93"/>
      <c r="Q775" s="93"/>
      <c r="R775" s="93"/>
      <c r="S775" s="93"/>
      <c r="T775" s="93"/>
    </row>
    <row r="776" spans="3:31">
      <c r="M776" s="93"/>
      <c r="N776" s="93"/>
      <c r="O776" s="93"/>
      <c r="P776" s="93"/>
      <c r="Q776" s="93"/>
      <c r="R776" s="93"/>
      <c r="S776" s="93"/>
      <c r="T776" s="93"/>
    </row>
    <row r="777" spans="3:31">
      <c r="M777" s="93"/>
      <c r="N777" s="93"/>
      <c r="O777" s="93"/>
      <c r="P777" s="93"/>
      <c r="Q777" s="93"/>
      <c r="R777" s="93"/>
      <c r="S777" s="93"/>
      <c r="T777" s="93"/>
      <c r="U777" s="93"/>
      <c r="V777" s="93"/>
      <c r="W777" s="93"/>
      <c r="X777" s="93"/>
      <c r="Y777" s="93"/>
      <c r="Z777" s="93"/>
      <c r="AA777" s="93"/>
      <c r="AE777" s="93"/>
    </row>
    <row r="778" spans="3:31">
      <c r="U778" s="93"/>
      <c r="V778" s="93"/>
      <c r="W778" s="93"/>
      <c r="X778" s="93"/>
    </row>
    <row r="779" spans="3:31">
      <c r="U779" s="93"/>
      <c r="V779" s="93"/>
      <c r="W779" s="93"/>
      <c r="X779" s="93"/>
    </row>
    <row r="782" spans="3:31">
      <c r="C782" s="93"/>
      <c r="D782" s="93"/>
      <c r="E782" s="93"/>
      <c r="F782" s="93"/>
      <c r="G782" s="93"/>
      <c r="H782" s="93"/>
    </row>
    <row r="783" spans="3:31">
      <c r="K783" s="93"/>
      <c r="L783" s="93"/>
    </row>
    <row r="785" spans="13:31">
      <c r="M785" s="93"/>
      <c r="N785" s="93"/>
      <c r="O785" s="93"/>
      <c r="P785" s="93"/>
      <c r="Q785" s="93"/>
      <c r="R785" s="93"/>
      <c r="S785" s="93"/>
      <c r="T785" s="93"/>
    </row>
    <row r="786" spans="13:31">
      <c r="N786" s="93"/>
      <c r="O786" s="93"/>
      <c r="P786" s="93"/>
      <c r="Q786" s="93"/>
      <c r="R786" s="93"/>
      <c r="S786" s="93"/>
      <c r="T786" s="93"/>
    </row>
    <row r="787" spans="13:31">
      <c r="U787" s="93"/>
      <c r="V787" s="93"/>
      <c r="W787" s="93"/>
      <c r="X787" s="93"/>
      <c r="Y787" s="93"/>
      <c r="Z787" s="93"/>
      <c r="AA787" s="93"/>
      <c r="AB787" s="93"/>
      <c r="AC787" s="93"/>
      <c r="AD787" s="93"/>
      <c r="AE787" s="93"/>
    </row>
    <row r="788" spans="13:31">
      <c r="U788" s="93"/>
      <c r="V788" s="93"/>
      <c r="W788" s="93"/>
      <c r="X788" s="93"/>
    </row>
    <row r="793" spans="13:31">
      <c r="N793" s="93"/>
      <c r="O793" s="93"/>
      <c r="P793" s="93"/>
      <c r="Q793" s="93"/>
      <c r="R793" s="93"/>
      <c r="S793" s="93"/>
      <c r="T793" s="93"/>
    </row>
    <row r="795" spans="13:31">
      <c r="U795" s="93"/>
      <c r="V795" s="93"/>
      <c r="W795" s="93"/>
      <c r="X795" s="93"/>
      <c r="Y795" s="93"/>
      <c r="Z795" s="93"/>
      <c r="AA795" s="93"/>
      <c r="AB795" s="93"/>
      <c r="AC795" s="93"/>
      <c r="AD795" s="93"/>
    </row>
    <row r="808" spans="14:24">
      <c r="N808" s="93"/>
      <c r="O808" s="93"/>
      <c r="P808" s="93"/>
      <c r="Q808" s="93"/>
      <c r="R808" s="93"/>
      <c r="S808" s="93"/>
      <c r="T808" s="93"/>
    </row>
    <row r="810" spans="14:24">
      <c r="U810" s="93"/>
      <c r="V810" s="93"/>
      <c r="W810" s="93"/>
      <c r="X810" s="93"/>
    </row>
    <row r="824" spans="3:31">
      <c r="C824" s="93"/>
      <c r="D824" s="93"/>
      <c r="E824" s="93"/>
      <c r="F824" s="93"/>
      <c r="G824" s="93"/>
      <c r="H824" s="93"/>
      <c r="I824" s="93"/>
      <c r="J824" s="93"/>
    </row>
    <row r="825" spans="3:31">
      <c r="C825" s="93"/>
      <c r="D825" s="93"/>
      <c r="E825" s="93"/>
      <c r="F825" s="93"/>
      <c r="G825" s="93"/>
      <c r="H825" s="93"/>
      <c r="I825" s="93"/>
      <c r="J825" s="93"/>
    </row>
    <row r="826" spans="3:31">
      <c r="C826" s="93"/>
      <c r="D826" s="93"/>
      <c r="E826" s="93"/>
      <c r="F826" s="93"/>
      <c r="G826" s="93"/>
      <c r="H826" s="93"/>
      <c r="I826" s="93"/>
      <c r="J826" s="93"/>
    </row>
    <row r="827" spans="3:31">
      <c r="C827" s="93"/>
      <c r="D827" s="93"/>
      <c r="E827" s="93"/>
      <c r="F827" s="93"/>
      <c r="G827" s="93"/>
      <c r="H827" s="93"/>
      <c r="I827" s="93"/>
      <c r="J827" s="93"/>
    </row>
    <row r="828" spans="3:31">
      <c r="C828" s="93"/>
      <c r="D828" s="93"/>
      <c r="E828" s="93"/>
      <c r="F828" s="93"/>
      <c r="G828" s="93"/>
      <c r="H828" s="93"/>
      <c r="I828" s="93"/>
      <c r="J828" s="93"/>
    </row>
    <row r="830" spans="3:31">
      <c r="N830" s="93"/>
      <c r="O830" s="93"/>
      <c r="P830" s="93"/>
      <c r="Q830" s="93"/>
      <c r="R830" s="93"/>
      <c r="S830" s="93"/>
      <c r="T830" s="93"/>
    </row>
    <row r="831" spans="3:31">
      <c r="N831" s="93"/>
      <c r="O831" s="93"/>
      <c r="P831" s="93"/>
      <c r="S831" s="93"/>
      <c r="T831" s="93"/>
    </row>
    <row r="832" spans="3:31">
      <c r="N832" s="93"/>
      <c r="O832" s="93"/>
      <c r="P832" s="93"/>
      <c r="S832" s="93"/>
      <c r="T832" s="93"/>
      <c r="U832" s="93"/>
      <c r="V832" s="93"/>
      <c r="W832" s="93"/>
      <c r="X832" s="93"/>
      <c r="Y832" s="93"/>
      <c r="Z832" s="93"/>
      <c r="AA832" s="93"/>
      <c r="AB832" s="93"/>
      <c r="AC832" s="93"/>
      <c r="AD832" s="93"/>
      <c r="AE832" s="93"/>
    </row>
    <row r="833" spans="3:31">
      <c r="K833" s="93"/>
      <c r="L833" s="93"/>
      <c r="U833" s="93"/>
      <c r="V833" s="93"/>
      <c r="W833" s="93"/>
      <c r="X833" s="93"/>
      <c r="Y833" s="93"/>
      <c r="Z833" s="93"/>
      <c r="AA833" s="93"/>
      <c r="AB833" s="93"/>
      <c r="AC833" s="93"/>
      <c r="AD833" s="93"/>
      <c r="AE833" s="93"/>
    </row>
    <row r="834" spans="3:31"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U834" s="93"/>
      <c r="V834" s="93"/>
      <c r="W834" s="93"/>
      <c r="X834" s="93"/>
      <c r="Y834" s="93"/>
      <c r="Z834" s="93"/>
      <c r="AA834" s="93"/>
      <c r="AB834" s="93"/>
      <c r="AC834" s="93"/>
      <c r="AD834" s="93"/>
      <c r="AE834" s="93"/>
    </row>
    <row r="835" spans="3:31"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  <c r="Y835" s="93"/>
      <c r="Z835" s="93"/>
      <c r="AA835" s="93"/>
      <c r="AB835" s="93"/>
      <c r="AC835" s="93"/>
      <c r="AD835" s="93"/>
      <c r="AE835" s="93"/>
    </row>
    <row r="836" spans="3:31">
      <c r="K836" s="93"/>
      <c r="L836" s="93"/>
      <c r="M836" s="93"/>
      <c r="N836" s="93"/>
      <c r="O836" s="93"/>
      <c r="P836" s="93"/>
      <c r="Q836" s="93"/>
      <c r="R836" s="93"/>
      <c r="S836" s="93"/>
      <c r="T836" s="93"/>
    </row>
    <row r="837" spans="3:31"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  <c r="AA837" s="93"/>
      <c r="AB837" s="93"/>
      <c r="AC837" s="93"/>
      <c r="AD837" s="93"/>
      <c r="AE837" s="93"/>
    </row>
    <row r="838" spans="3:31"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3"/>
      <c r="AD838" s="93"/>
      <c r="AE838" s="93"/>
    </row>
    <row r="839" spans="3:31">
      <c r="M839" s="93"/>
      <c r="N839" s="93"/>
      <c r="O839" s="93"/>
      <c r="P839" s="93"/>
      <c r="Q839" s="93"/>
      <c r="R839" s="93"/>
      <c r="S839" s="93"/>
      <c r="T839" s="93"/>
      <c r="U839" s="93"/>
      <c r="V839" s="93"/>
      <c r="W839" s="93"/>
      <c r="X839" s="93"/>
    </row>
    <row r="840" spans="3:31">
      <c r="U840" s="93"/>
      <c r="V840" s="93"/>
      <c r="W840" s="93"/>
      <c r="X840" s="93"/>
    </row>
    <row r="841" spans="3:31">
      <c r="U841" s="93"/>
      <c r="V841" s="93"/>
      <c r="W841" s="93"/>
      <c r="X841" s="93"/>
    </row>
    <row r="843" spans="3:31">
      <c r="K843" s="93"/>
      <c r="L843" s="93"/>
    </row>
    <row r="844" spans="3:31">
      <c r="K844" s="93"/>
      <c r="L844" s="93"/>
    </row>
    <row r="845" spans="3:31">
      <c r="C845" s="93"/>
      <c r="D845" s="93"/>
      <c r="E845" s="93"/>
      <c r="F845" s="93"/>
      <c r="G845" s="93"/>
      <c r="H845" s="93"/>
      <c r="I845" s="93"/>
      <c r="J845" s="93"/>
      <c r="M845" s="93"/>
      <c r="N845" s="93"/>
      <c r="O845" s="93"/>
      <c r="P845" s="93"/>
      <c r="Q845" s="93"/>
      <c r="R845" s="93"/>
      <c r="S845" s="93"/>
      <c r="T845" s="93"/>
    </row>
    <row r="846" spans="3:31">
      <c r="C846" s="93"/>
      <c r="D846" s="93"/>
      <c r="E846" s="93"/>
      <c r="F846" s="93"/>
      <c r="G846" s="93"/>
      <c r="H846" s="93"/>
      <c r="I846" s="93"/>
      <c r="J846" s="93"/>
      <c r="M846" s="93"/>
      <c r="N846" s="93"/>
      <c r="O846" s="93"/>
      <c r="P846" s="93"/>
      <c r="Q846" s="93"/>
      <c r="R846" s="93"/>
      <c r="S846" s="93"/>
      <c r="T846" s="93"/>
    </row>
    <row r="847" spans="3:31">
      <c r="C847" s="93"/>
      <c r="D847" s="93"/>
      <c r="E847" s="93"/>
      <c r="F847" s="93"/>
      <c r="G847" s="93"/>
      <c r="H847" s="93"/>
      <c r="I847" s="93"/>
      <c r="J847" s="93"/>
      <c r="U847" s="93"/>
      <c r="V847" s="93"/>
      <c r="W847" s="93"/>
      <c r="X847" s="93"/>
      <c r="AB847" s="93"/>
      <c r="AC847" s="93"/>
      <c r="AD847" s="93"/>
      <c r="AE847" s="93"/>
    </row>
    <row r="848" spans="3:31">
      <c r="C848" s="93"/>
      <c r="D848" s="93"/>
      <c r="E848" s="93"/>
      <c r="F848" s="93"/>
      <c r="G848" s="93"/>
      <c r="H848" s="93"/>
      <c r="I848" s="93"/>
      <c r="J848" s="93"/>
      <c r="U848" s="93"/>
      <c r="V848" s="93"/>
      <c r="W848" s="93"/>
      <c r="X848" s="93"/>
      <c r="Y848" s="93"/>
      <c r="Z848" s="93"/>
      <c r="AA848" s="93"/>
      <c r="AB848" s="93"/>
      <c r="AC848" s="93"/>
      <c r="AD848" s="93"/>
      <c r="AE848" s="93"/>
    </row>
    <row r="850" spans="3:31">
      <c r="C850" s="93"/>
      <c r="D850" s="93"/>
      <c r="E850" s="93"/>
      <c r="F850" s="93"/>
      <c r="G850" s="93"/>
      <c r="H850" s="93"/>
      <c r="I850" s="93"/>
      <c r="J850" s="93"/>
    </row>
    <row r="854" spans="3:31">
      <c r="C854" s="93"/>
      <c r="D854" s="93"/>
      <c r="E854" s="93"/>
      <c r="I854" s="93"/>
      <c r="J854" s="93"/>
      <c r="K854" s="93"/>
      <c r="L854" s="93"/>
    </row>
    <row r="855" spans="3:31">
      <c r="C855" s="93"/>
      <c r="D855" s="93"/>
      <c r="E855" s="93"/>
      <c r="F855" s="93"/>
      <c r="G855" s="93"/>
      <c r="H855" s="93"/>
      <c r="I855" s="93"/>
      <c r="J855" s="93"/>
      <c r="K855" s="93"/>
      <c r="L855" s="93"/>
    </row>
    <row r="856" spans="3:31"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</row>
    <row r="857" spans="3:31">
      <c r="C857" s="93"/>
      <c r="D857" s="93"/>
      <c r="E857" s="93"/>
      <c r="F857" s="93"/>
      <c r="G857" s="93"/>
      <c r="H857" s="93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S857" s="93"/>
      <c r="T857" s="93"/>
    </row>
    <row r="858" spans="3:31">
      <c r="C858" s="93"/>
      <c r="D858" s="93"/>
      <c r="E858" s="93"/>
      <c r="F858" s="93"/>
      <c r="G858" s="93"/>
      <c r="H858" s="93"/>
      <c r="I858" s="93"/>
      <c r="J858" s="93"/>
      <c r="M858" s="93"/>
      <c r="N858" s="93"/>
      <c r="O858" s="93"/>
      <c r="P858" s="93"/>
      <c r="Q858" s="93"/>
      <c r="R858" s="93"/>
      <c r="S858" s="93"/>
      <c r="T858" s="93"/>
      <c r="U858" s="93"/>
      <c r="V858" s="93"/>
      <c r="W858" s="93"/>
      <c r="X858" s="93"/>
    </row>
    <row r="859" spans="3:31">
      <c r="C859" s="93"/>
      <c r="D859" s="93"/>
      <c r="E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  <c r="U859" s="93"/>
      <c r="V859" s="93"/>
      <c r="W859" s="93"/>
      <c r="X859" s="93"/>
    </row>
    <row r="860" spans="3:31">
      <c r="U860" s="93"/>
      <c r="V860" s="93"/>
      <c r="W860" s="93"/>
      <c r="X860" s="93"/>
    </row>
    <row r="861" spans="3:31">
      <c r="M861" s="93"/>
      <c r="N861" s="93"/>
      <c r="O861" s="93"/>
      <c r="P861" s="93"/>
      <c r="Q861" s="93"/>
      <c r="R861" s="93"/>
      <c r="S861" s="93"/>
      <c r="T861" s="93"/>
      <c r="U861" s="93"/>
      <c r="V861" s="93"/>
      <c r="W861" s="93"/>
      <c r="X861" s="93"/>
    </row>
    <row r="863" spans="3:31">
      <c r="K863" s="93"/>
      <c r="L863" s="93"/>
      <c r="U863" s="93"/>
      <c r="V863" s="93"/>
      <c r="W863" s="93"/>
      <c r="X863" s="93"/>
      <c r="Y863" s="93"/>
      <c r="Z863" s="93"/>
      <c r="AA863" s="93"/>
      <c r="AB863" s="93"/>
      <c r="AC863" s="93"/>
      <c r="AD863" s="93"/>
      <c r="AE863" s="93"/>
    </row>
    <row r="864" spans="3:31">
      <c r="K864" s="93"/>
      <c r="L864" s="93"/>
    </row>
    <row r="865" spans="3:31">
      <c r="K865" s="93"/>
      <c r="L865" s="93"/>
      <c r="M865" s="93"/>
      <c r="N865" s="93"/>
      <c r="O865" s="93"/>
      <c r="P865" s="93"/>
      <c r="Q865" s="93"/>
      <c r="R865" s="93"/>
      <c r="S865" s="93"/>
      <c r="T865" s="93"/>
    </row>
    <row r="866" spans="3:31">
      <c r="K866" s="93"/>
      <c r="L866" s="93"/>
      <c r="M866" s="93"/>
      <c r="N866" s="93"/>
      <c r="O866" s="93"/>
      <c r="P866" s="93"/>
      <c r="Q866" s="93"/>
      <c r="R866" s="93"/>
      <c r="S866" s="93"/>
      <c r="T866" s="93"/>
    </row>
    <row r="867" spans="3:31">
      <c r="K867" s="93"/>
      <c r="L867" s="93"/>
      <c r="M867" s="93"/>
      <c r="N867" s="93"/>
      <c r="O867" s="93"/>
      <c r="P867" s="93"/>
      <c r="Q867" s="93"/>
      <c r="R867" s="93"/>
      <c r="S867" s="93"/>
      <c r="T867" s="93"/>
      <c r="U867" s="93"/>
      <c r="V867" s="93"/>
      <c r="W867" s="93"/>
      <c r="X867" s="93"/>
      <c r="Y867" s="93"/>
      <c r="Z867" s="93"/>
      <c r="AA867" s="93"/>
      <c r="AB867" s="93"/>
      <c r="AC867" s="93"/>
      <c r="AD867" s="93"/>
      <c r="AE867" s="93"/>
    </row>
    <row r="868" spans="3:31">
      <c r="M868" s="93"/>
      <c r="N868" s="93"/>
      <c r="O868" s="93"/>
      <c r="P868" s="93"/>
      <c r="Q868" s="93"/>
      <c r="R868" s="93"/>
      <c r="S868" s="93"/>
      <c r="T868" s="93"/>
      <c r="U868" s="93"/>
      <c r="V868" s="93"/>
      <c r="W868" s="93"/>
      <c r="X868" s="93"/>
    </row>
    <row r="869" spans="3:31">
      <c r="M869" s="93"/>
      <c r="N869" s="93"/>
      <c r="O869" s="93"/>
      <c r="P869" s="93"/>
      <c r="Q869" s="93"/>
      <c r="R869" s="93"/>
      <c r="S869" s="93"/>
      <c r="T869" s="93"/>
      <c r="U869" s="93"/>
      <c r="V869" s="93"/>
      <c r="W869" s="93"/>
      <c r="X869" s="93"/>
    </row>
    <row r="870" spans="3:31">
      <c r="N870" s="93"/>
      <c r="O870" s="93"/>
      <c r="P870" s="93"/>
      <c r="Q870" s="93"/>
      <c r="R870" s="93"/>
      <c r="S870" s="93"/>
      <c r="T870" s="93"/>
      <c r="U870" s="93"/>
      <c r="V870" s="93"/>
      <c r="W870" s="93"/>
      <c r="X870" s="93"/>
    </row>
    <row r="871" spans="3:31">
      <c r="U871" s="93"/>
      <c r="V871" s="93"/>
      <c r="W871" s="93"/>
      <c r="X871" s="93"/>
    </row>
    <row r="872" spans="3:31">
      <c r="U872" s="93"/>
      <c r="V872" s="93"/>
      <c r="W872" s="93"/>
      <c r="X872" s="93"/>
    </row>
    <row r="874" spans="3:31">
      <c r="C874" s="93"/>
      <c r="D874" s="93"/>
      <c r="E874" s="93"/>
      <c r="F874" s="93"/>
      <c r="G874" s="93"/>
      <c r="H874" s="93"/>
      <c r="I874" s="93"/>
      <c r="J874" s="93"/>
    </row>
    <row r="875" spans="3:31">
      <c r="F875" s="93"/>
      <c r="G875" s="93"/>
      <c r="H875" s="93"/>
      <c r="I875" s="93"/>
      <c r="J875" s="93"/>
    </row>
    <row r="883" spans="3:31">
      <c r="K883" s="93"/>
      <c r="L883" s="93"/>
    </row>
    <row r="884" spans="3:31">
      <c r="K884" s="93"/>
      <c r="L884" s="93"/>
    </row>
    <row r="885" spans="3:31">
      <c r="M885" s="93"/>
      <c r="N885" s="93"/>
      <c r="O885" s="93"/>
      <c r="P885" s="93"/>
      <c r="Q885" s="93"/>
      <c r="R885" s="93"/>
      <c r="S885" s="93"/>
      <c r="T885" s="93"/>
    </row>
    <row r="886" spans="3:31">
      <c r="M886" s="93"/>
      <c r="N886" s="93"/>
      <c r="O886" s="93"/>
      <c r="P886" s="93"/>
      <c r="Q886" s="93"/>
      <c r="R886" s="93"/>
      <c r="S886" s="93"/>
      <c r="T886" s="93"/>
    </row>
    <row r="887" spans="3:31">
      <c r="U887" s="93"/>
      <c r="V887" s="93"/>
      <c r="W887" s="93"/>
      <c r="X887" s="93"/>
    </row>
    <row r="888" spans="3:31">
      <c r="U888" s="93"/>
      <c r="V888" s="93"/>
      <c r="W888" s="93"/>
      <c r="X888" s="93"/>
    </row>
    <row r="892" spans="3:31">
      <c r="C892" s="93"/>
      <c r="D892" s="93"/>
      <c r="E892" s="93"/>
      <c r="F892" s="93"/>
      <c r="G892" s="93"/>
      <c r="H892" s="93"/>
      <c r="I892" s="93"/>
      <c r="J892" s="93"/>
    </row>
    <row r="893" spans="3:31">
      <c r="C893" s="93"/>
      <c r="D893" s="93"/>
      <c r="E893" s="93"/>
      <c r="F893" s="93"/>
      <c r="G893" s="93"/>
      <c r="H893" s="93"/>
      <c r="I893" s="93"/>
      <c r="J893" s="93"/>
    </row>
    <row r="896" spans="3:31">
      <c r="Y896" s="93"/>
      <c r="Z896" s="93"/>
      <c r="AA896" s="93"/>
      <c r="AB896" s="93"/>
      <c r="AC896" s="93"/>
      <c r="AD896" s="93"/>
      <c r="AE896" s="93"/>
    </row>
    <row r="901" spans="3:31">
      <c r="K901" s="93"/>
      <c r="L901" s="93"/>
    </row>
    <row r="902" spans="3:31">
      <c r="C902" s="93"/>
      <c r="D902" s="93"/>
      <c r="E902" s="93"/>
      <c r="F902" s="93"/>
      <c r="G902" s="93"/>
      <c r="H902" s="93"/>
      <c r="I902" s="93"/>
      <c r="J902" s="93"/>
      <c r="K902" s="93"/>
      <c r="L902" s="93"/>
    </row>
    <row r="903" spans="3:31">
      <c r="M903" s="93"/>
      <c r="N903" s="93"/>
      <c r="O903" s="93"/>
      <c r="P903" s="93"/>
      <c r="Q903" s="93"/>
      <c r="R903" s="93"/>
      <c r="S903" s="93"/>
      <c r="T903" s="93"/>
    </row>
    <row r="904" spans="3:31">
      <c r="F904" s="93"/>
      <c r="G904" s="93"/>
      <c r="H904" s="93"/>
      <c r="M904" s="93"/>
      <c r="N904" s="93"/>
      <c r="O904" s="93"/>
      <c r="P904" s="93"/>
      <c r="Q904" s="93"/>
      <c r="R904" s="93"/>
      <c r="S904" s="93"/>
      <c r="T904" s="93"/>
    </row>
    <row r="905" spans="3:31">
      <c r="U905" s="93"/>
      <c r="V905" s="93"/>
      <c r="W905" s="93"/>
      <c r="X905" s="93"/>
      <c r="Y905" s="93"/>
      <c r="Z905" s="93"/>
      <c r="AA905" s="93"/>
      <c r="AB905" s="93"/>
      <c r="AC905" s="93"/>
      <c r="AD905" s="93"/>
      <c r="AE905" s="93"/>
    </row>
    <row r="906" spans="3:31">
      <c r="U906" s="93"/>
      <c r="V906" s="93"/>
      <c r="W906" s="93"/>
      <c r="X906" s="93"/>
      <c r="Y906" s="93"/>
      <c r="Z906" s="93"/>
      <c r="AA906" s="93"/>
      <c r="AB906" s="93"/>
      <c r="AC906" s="93"/>
      <c r="AD906" s="93"/>
      <c r="AE906" s="93"/>
    </row>
    <row r="907" spans="3:31">
      <c r="C907" s="93"/>
      <c r="D907" s="93"/>
      <c r="E907" s="93"/>
      <c r="F907" s="93"/>
      <c r="G907" s="93"/>
      <c r="H907" s="93"/>
      <c r="I907" s="93"/>
      <c r="J907" s="93"/>
      <c r="Q907" s="93"/>
      <c r="R907" s="93"/>
      <c r="S907" s="93"/>
      <c r="T907" s="93"/>
    </row>
    <row r="908" spans="3:31">
      <c r="C908" s="93"/>
      <c r="D908" s="93"/>
      <c r="E908" s="93"/>
      <c r="F908" s="93"/>
      <c r="G908" s="93"/>
      <c r="H908" s="93"/>
      <c r="I908" s="93"/>
      <c r="J908" s="93"/>
    </row>
    <row r="909" spans="3:31">
      <c r="C909" s="93"/>
      <c r="D909" s="93"/>
      <c r="E909" s="93"/>
      <c r="F909" s="93"/>
      <c r="G909" s="93"/>
      <c r="H909" s="93"/>
      <c r="I909" s="93"/>
      <c r="J909" s="93"/>
      <c r="U909" s="93"/>
      <c r="V909" s="93"/>
      <c r="W909" s="93"/>
      <c r="X909" s="93"/>
    </row>
    <row r="910" spans="3:31">
      <c r="C910" s="93"/>
      <c r="D910" s="93"/>
      <c r="E910" s="93"/>
      <c r="F910" s="93"/>
      <c r="G910" s="93"/>
      <c r="H910" s="93"/>
      <c r="I910" s="93"/>
      <c r="J910" s="93"/>
    </row>
    <row r="911" spans="3:31">
      <c r="C911" s="93"/>
      <c r="D911" s="93"/>
      <c r="E911" s="93"/>
      <c r="F911" s="93"/>
      <c r="G911" s="93"/>
      <c r="H911" s="93"/>
      <c r="K911" s="93"/>
      <c r="L911" s="93"/>
    </row>
    <row r="913" spans="3:31">
      <c r="M913" s="93"/>
      <c r="N913" s="93"/>
      <c r="O913" s="93"/>
      <c r="P913" s="93"/>
      <c r="Q913" s="93"/>
      <c r="R913" s="93"/>
      <c r="S913" s="93"/>
      <c r="T913" s="93"/>
    </row>
    <row r="915" spans="3:31">
      <c r="N915" s="93"/>
      <c r="O915" s="93"/>
      <c r="P915" s="93"/>
      <c r="Q915" s="93"/>
      <c r="R915" s="93"/>
      <c r="S915" s="93"/>
      <c r="T915" s="93"/>
      <c r="U915" s="93"/>
      <c r="V915" s="93"/>
      <c r="W915" s="93"/>
      <c r="X915" s="93"/>
    </row>
    <row r="916" spans="3:31">
      <c r="K916" s="93"/>
      <c r="L916" s="93"/>
    </row>
    <row r="917" spans="3:31">
      <c r="C917" s="93"/>
      <c r="D917" s="93"/>
      <c r="E917" s="93"/>
      <c r="F917" s="93"/>
      <c r="G917" s="93"/>
      <c r="H917" s="93"/>
      <c r="I917" s="93"/>
      <c r="J917" s="93"/>
      <c r="K917" s="93"/>
      <c r="L917" s="93"/>
      <c r="U917" s="93"/>
      <c r="V917" s="93"/>
      <c r="W917" s="93"/>
      <c r="X917" s="93"/>
    </row>
    <row r="918" spans="3:31">
      <c r="C918" s="93"/>
      <c r="D918" s="93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</row>
    <row r="919" spans="3:31">
      <c r="C919" s="93"/>
      <c r="D919" s="93"/>
      <c r="E919" s="93"/>
      <c r="F919" s="93"/>
      <c r="G919" s="93"/>
      <c r="H919" s="93"/>
      <c r="K919" s="93"/>
      <c r="L919" s="93"/>
      <c r="M919" s="93"/>
      <c r="N919" s="93"/>
      <c r="O919" s="93"/>
      <c r="P919" s="93"/>
      <c r="Q919" s="93"/>
      <c r="R919" s="93"/>
      <c r="S919" s="93"/>
      <c r="T919" s="93"/>
    </row>
    <row r="920" spans="3:31">
      <c r="M920" s="93"/>
      <c r="N920" s="93"/>
      <c r="O920" s="93"/>
      <c r="P920" s="93"/>
      <c r="Q920" s="93"/>
      <c r="R920" s="93"/>
      <c r="S920" s="93"/>
      <c r="T920" s="93"/>
      <c r="U920" s="93"/>
      <c r="V920" s="93"/>
      <c r="W920" s="93"/>
      <c r="X920" s="93"/>
      <c r="Y920" s="93"/>
      <c r="Z920" s="93"/>
      <c r="AA920" s="93"/>
      <c r="AB920" s="93"/>
      <c r="AC920" s="93"/>
      <c r="AD920" s="93"/>
      <c r="AE920" s="93"/>
    </row>
    <row r="921" spans="3:31">
      <c r="M921" s="93"/>
      <c r="N921" s="93"/>
      <c r="O921" s="93"/>
      <c r="P921" s="93"/>
      <c r="Q921" s="93"/>
      <c r="R921" s="93"/>
      <c r="S921" s="93"/>
      <c r="T921" s="93"/>
      <c r="U921" s="93"/>
      <c r="V921" s="93"/>
      <c r="W921" s="93"/>
      <c r="X921" s="93"/>
    </row>
    <row r="922" spans="3:31">
      <c r="N922" s="93"/>
      <c r="O922" s="93"/>
      <c r="P922" s="93"/>
      <c r="Q922" s="93"/>
      <c r="R922" s="93"/>
      <c r="S922" s="93"/>
      <c r="T922" s="93"/>
      <c r="U922" s="93"/>
      <c r="V922" s="93"/>
      <c r="W922" s="93"/>
      <c r="X922" s="93"/>
    </row>
    <row r="923" spans="3:31">
      <c r="U923" s="93"/>
      <c r="V923" s="93"/>
      <c r="W923" s="93"/>
      <c r="X923" s="93"/>
    </row>
    <row r="924" spans="3:31">
      <c r="U924" s="93"/>
      <c r="V924" s="93"/>
      <c r="W924" s="93"/>
      <c r="X924" s="93"/>
    </row>
    <row r="926" spans="3:31">
      <c r="K926" s="93"/>
      <c r="L926" s="93"/>
    </row>
    <row r="927" spans="3:31">
      <c r="K927" s="93"/>
      <c r="L927" s="93"/>
    </row>
    <row r="928" spans="3:31">
      <c r="M928" s="93"/>
      <c r="N928" s="93"/>
      <c r="O928" s="93"/>
      <c r="P928" s="93"/>
      <c r="Q928" s="93"/>
      <c r="R928" s="93"/>
      <c r="S928" s="93"/>
      <c r="T928" s="93"/>
    </row>
    <row r="929" spans="3:31">
      <c r="M929" s="93"/>
      <c r="N929" s="93"/>
      <c r="O929" s="93"/>
      <c r="P929" s="93"/>
      <c r="Q929" s="93"/>
      <c r="R929" s="93"/>
      <c r="S929" s="93"/>
      <c r="T929" s="93"/>
    </row>
    <row r="930" spans="3:31">
      <c r="C930" s="93"/>
      <c r="D930" s="93"/>
      <c r="E930" s="93"/>
      <c r="F930" s="93"/>
      <c r="G930" s="93"/>
      <c r="H930" s="93"/>
      <c r="I930" s="93"/>
      <c r="J930" s="93"/>
      <c r="N930" s="93"/>
      <c r="O930" s="93"/>
      <c r="P930" s="93"/>
      <c r="Q930" s="93"/>
      <c r="R930" s="93"/>
      <c r="S930" s="93"/>
      <c r="T930" s="93"/>
      <c r="U930" s="93"/>
      <c r="V930" s="93"/>
      <c r="W930" s="93"/>
      <c r="X930" s="93"/>
      <c r="Y930" s="93"/>
      <c r="Z930" s="93"/>
      <c r="AA930" s="93"/>
      <c r="AB930" s="93"/>
      <c r="AC930" s="93"/>
      <c r="AD930" s="93"/>
      <c r="AE930" s="93"/>
    </row>
    <row r="931" spans="3:31">
      <c r="U931" s="93"/>
      <c r="V931" s="93"/>
      <c r="W931" s="93"/>
      <c r="X931" s="93"/>
      <c r="Y931" s="93"/>
      <c r="Z931" s="93"/>
      <c r="AA931" s="93"/>
      <c r="AB931" s="93"/>
      <c r="AC931" s="93"/>
      <c r="AD931" s="93"/>
      <c r="AE931" s="93"/>
    </row>
    <row r="932" spans="3:31">
      <c r="C932" s="93"/>
      <c r="D932" s="93"/>
      <c r="E932" s="93"/>
      <c r="F932" s="93"/>
      <c r="G932" s="93"/>
      <c r="H932" s="93"/>
      <c r="I932" s="93"/>
      <c r="J932" s="93"/>
      <c r="U932" s="93"/>
      <c r="V932" s="93"/>
      <c r="W932" s="93"/>
      <c r="X932" s="93"/>
    </row>
    <row r="934" spans="3:31">
      <c r="C934" s="93"/>
      <c r="D934" s="93"/>
      <c r="E934" s="93"/>
    </row>
    <row r="935" spans="3:31">
      <c r="C935" s="93"/>
      <c r="D935" s="93"/>
      <c r="E935" s="93"/>
      <c r="F935" s="93"/>
      <c r="G935" s="93"/>
      <c r="H935" s="93"/>
      <c r="I935" s="93"/>
      <c r="J935" s="93"/>
    </row>
    <row r="939" spans="3:31">
      <c r="K939" s="93"/>
      <c r="L939" s="93"/>
    </row>
    <row r="940" spans="3:31">
      <c r="C940" s="93"/>
      <c r="D940" s="93"/>
      <c r="E940" s="93"/>
      <c r="F940" s="93"/>
      <c r="G940" s="93"/>
      <c r="H940" s="93"/>
      <c r="I940" s="93"/>
      <c r="J940" s="93"/>
    </row>
    <row r="941" spans="3:31">
      <c r="C941" s="93"/>
      <c r="D941" s="93"/>
      <c r="E941" s="93"/>
      <c r="F941" s="93"/>
      <c r="G941" s="93"/>
      <c r="H941" s="93"/>
      <c r="I941" s="93"/>
      <c r="J941" s="93"/>
      <c r="K941" s="93"/>
      <c r="L941" s="93"/>
      <c r="M941" s="93"/>
      <c r="N941" s="93"/>
      <c r="O941" s="93"/>
      <c r="P941" s="93"/>
      <c r="Q941" s="93"/>
      <c r="R941" s="93"/>
      <c r="S941" s="93"/>
      <c r="T941" s="93"/>
    </row>
    <row r="942" spans="3:31">
      <c r="C942" s="93"/>
      <c r="D942" s="93"/>
      <c r="E942" s="93"/>
      <c r="F942" s="93"/>
      <c r="G942" s="93"/>
      <c r="H942" s="93"/>
      <c r="I942" s="93"/>
      <c r="J942" s="93"/>
    </row>
    <row r="943" spans="3:31">
      <c r="C943" s="93"/>
      <c r="D943" s="93"/>
      <c r="E943" s="93"/>
      <c r="F943" s="93"/>
      <c r="G943" s="93"/>
      <c r="H943" s="93"/>
      <c r="I943" s="93"/>
      <c r="J943" s="93"/>
      <c r="M943" s="93"/>
      <c r="N943" s="93"/>
      <c r="O943" s="93"/>
      <c r="P943" s="93"/>
      <c r="Q943" s="93"/>
      <c r="R943" s="93"/>
      <c r="S943" s="93"/>
      <c r="T943" s="93"/>
      <c r="U943" s="93"/>
      <c r="V943" s="93"/>
      <c r="W943" s="93"/>
      <c r="X943" s="93"/>
      <c r="Y943" s="93"/>
      <c r="Z943" s="93"/>
      <c r="AA943" s="93"/>
      <c r="AB943" s="93"/>
      <c r="AC943" s="93"/>
      <c r="AD943" s="93"/>
      <c r="AE943" s="93"/>
    </row>
    <row r="944" spans="3:31"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Y944" s="93"/>
      <c r="Z944" s="93"/>
      <c r="AA944" s="93"/>
      <c r="AB944" s="93"/>
      <c r="AC944" s="93"/>
      <c r="AD944" s="93"/>
      <c r="AE944" s="93"/>
    </row>
    <row r="945" spans="3:31">
      <c r="Q945" s="93"/>
      <c r="R945" s="93"/>
      <c r="U945" s="93"/>
      <c r="V945" s="93"/>
      <c r="W945" s="93"/>
      <c r="X945" s="93"/>
      <c r="Y945" s="93"/>
      <c r="Z945" s="93"/>
      <c r="AA945" s="93"/>
      <c r="AB945" s="93"/>
      <c r="AC945" s="93"/>
      <c r="AD945" s="93"/>
      <c r="AE945" s="93"/>
    </row>
    <row r="946" spans="3:31">
      <c r="M946" s="93"/>
      <c r="N946" s="93"/>
      <c r="O946" s="93"/>
      <c r="P946" s="93"/>
      <c r="Q946" s="93"/>
      <c r="R946" s="93"/>
      <c r="S946" s="93"/>
      <c r="T946" s="93"/>
      <c r="Y946" s="93"/>
      <c r="Z946" s="93"/>
      <c r="AA946" s="93"/>
      <c r="AB946" s="93"/>
      <c r="AC946" s="93"/>
      <c r="AD946" s="93"/>
      <c r="AE946" s="93"/>
    </row>
    <row r="947" spans="3:31">
      <c r="Y947" s="93"/>
      <c r="Z947" s="93"/>
      <c r="AA947" s="93"/>
      <c r="AB947" s="93"/>
      <c r="AC947" s="93"/>
      <c r="AD947" s="93"/>
      <c r="AE947" s="93"/>
    </row>
    <row r="948" spans="3:31">
      <c r="U948" s="93"/>
      <c r="V948" s="93"/>
      <c r="W948" s="93"/>
      <c r="X948" s="93"/>
      <c r="Y948" s="93"/>
      <c r="Z948" s="93"/>
      <c r="AA948" s="93"/>
      <c r="AB948" s="93"/>
      <c r="AC948" s="93"/>
      <c r="AD948" s="93"/>
      <c r="AE948" s="93"/>
    </row>
    <row r="949" spans="3:31">
      <c r="K949" s="93"/>
      <c r="L949" s="93"/>
    </row>
    <row r="950" spans="3:31">
      <c r="K950" s="93"/>
      <c r="L950" s="93"/>
      <c r="Y950" s="93"/>
      <c r="Z950" s="93"/>
      <c r="AA950" s="93"/>
      <c r="AB950" s="93"/>
      <c r="AC950" s="93"/>
      <c r="AD950" s="93"/>
      <c r="AE950" s="93"/>
    </row>
    <row r="951" spans="3:31">
      <c r="K951" s="93"/>
      <c r="L951" s="93"/>
      <c r="M951" s="93"/>
      <c r="N951" s="93"/>
      <c r="O951" s="93"/>
      <c r="P951" s="93"/>
      <c r="Q951" s="93"/>
      <c r="R951" s="93"/>
      <c r="S951" s="93"/>
      <c r="T951" s="93"/>
    </row>
    <row r="952" spans="3:31">
      <c r="K952" s="93"/>
      <c r="L952" s="93"/>
      <c r="M952" s="93"/>
      <c r="N952" s="93"/>
      <c r="O952" s="93"/>
      <c r="P952" s="93"/>
      <c r="Q952" s="93"/>
      <c r="R952" s="93"/>
      <c r="S952" s="93"/>
      <c r="T952" s="93"/>
    </row>
    <row r="953" spans="3:31">
      <c r="K953" s="93"/>
      <c r="L953" s="93"/>
      <c r="M953" s="93"/>
      <c r="N953" s="93"/>
      <c r="O953" s="93"/>
      <c r="P953" s="93"/>
      <c r="Q953" s="93"/>
      <c r="R953" s="93"/>
      <c r="S953" s="93"/>
      <c r="T953" s="93"/>
      <c r="U953" s="93"/>
      <c r="V953" s="93"/>
      <c r="W953" s="93"/>
      <c r="X953" s="93"/>
      <c r="AB953" s="93"/>
      <c r="AC953" s="93"/>
      <c r="AD953" s="93"/>
    </row>
    <row r="954" spans="3:31">
      <c r="M954" s="93"/>
      <c r="N954" s="93"/>
      <c r="O954" s="93"/>
      <c r="P954" s="93"/>
      <c r="Q954" s="93"/>
      <c r="R954" s="93"/>
      <c r="S954" s="93"/>
      <c r="T954" s="93"/>
      <c r="U954" s="93"/>
      <c r="V954" s="93"/>
      <c r="W954" s="93"/>
      <c r="X954" s="93"/>
      <c r="AE954" s="93"/>
    </row>
    <row r="955" spans="3:31">
      <c r="M955" s="93"/>
      <c r="N955" s="93"/>
      <c r="O955" s="93"/>
      <c r="P955" s="93"/>
      <c r="Q955" s="93"/>
      <c r="R955" s="93"/>
      <c r="S955" s="93"/>
      <c r="T955" s="93"/>
      <c r="U955" s="93"/>
      <c r="V955" s="93"/>
      <c r="W955" s="93"/>
      <c r="X955" s="93"/>
    </row>
    <row r="956" spans="3:31">
      <c r="C956" s="93"/>
      <c r="D956" s="93"/>
      <c r="E956" s="93"/>
      <c r="F956" s="93"/>
      <c r="G956" s="93"/>
      <c r="H956" s="93"/>
      <c r="I956" s="93"/>
      <c r="J956" s="93"/>
      <c r="U956" s="93"/>
      <c r="V956" s="93"/>
      <c r="W956" s="93"/>
      <c r="X956" s="93"/>
    </row>
    <row r="957" spans="3:31">
      <c r="C957" s="93"/>
      <c r="D957" s="93"/>
      <c r="E957" s="93"/>
      <c r="F957" s="93"/>
      <c r="G957" s="93"/>
      <c r="H957" s="93"/>
      <c r="I957" s="93"/>
      <c r="J957" s="93"/>
      <c r="U957" s="93"/>
      <c r="V957" s="93"/>
      <c r="W957" s="93"/>
      <c r="X957" s="93"/>
      <c r="Y957" s="93"/>
      <c r="Z957" s="93"/>
      <c r="AA957" s="93"/>
      <c r="AB957" s="93"/>
      <c r="AC957" s="93"/>
      <c r="AD957" s="93"/>
      <c r="AE957" s="93"/>
    </row>
    <row r="965" spans="11:31">
      <c r="K965" s="93"/>
      <c r="L965" s="93"/>
    </row>
    <row r="966" spans="11:31">
      <c r="K966" s="93"/>
      <c r="L966" s="93"/>
    </row>
    <row r="967" spans="11:31">
      <c r="M967" s="93"/>
      <c r="N967" s="93"/>
      <c r="O967" s="93"/>
      <c r="P967" s="93"/>
      <c r="Q967" s="93"/>
      <c r="R967" s="93"/>
      <c r="S967" s="93"/>
      <c r="T967" s="93"/>
    </row>
    <row r="968" spans="11:31">
      <c r="M968" s="93"/>
      <c r="N968" s="93"/>
      <c r="O968" s="93"/>
      <c r="P968" s="93"/>
      <c r="Q968" s="93"/>
      <c r="R968" s="93"/>
      <c r="S968" s="93"/>
      <c r="T968" s="93"/>
    </row>
    <row r="969" spans="11:31">
      <c r="U969" s="93"/>
      <c r="V969" s="93"/>
      <c r="W969" s="93"/>
      <c r="X969" s="93"/>
      <c r="Y969" s="93"/>
      <c r="Z969" s="93"/>
      <c r="AA969" s="93"/>
      <c r="AB969" s="93"/>
      <c r="AC969" s="93"/>
      <c r="AD969" s="93"/>
      <c r="AE969" s="93"/>
    </row>
    <row r="970" spans="11:31">
      <c r="U970" s="93"/>
      <c r="V970" s="93"/>
      <c r="W970" s="93"/>
      <c r="X970" s="93"/>
      <c r="Y970" s="93"/>
      <c r="Z970" s="93"/>
      <c r="AA970" s="93"/>
      <c r="AB970" s="93"/>
      <c r="AC970" s="93"/>
      <c r="AD970" s="93"/>
      <c r="AE970" s="93"/>
    </row>
    <row r="972" spans="11:31">
      <c r="N972" s="93"/>
      <c r="O972" s="93"/>
      <c r="P972" s="93"/>
      <c r="Q972" s="93"/>
      <c r="R972" s="93"/>
      <c r="S972" s="93"/>
      <c r="T972" s="93"/>
    </row>
    <row r="973" spans="11:31">
      <c r="Y973" s="93"/>
      <c r="Z973" s="93"/>
      <c r="AA973" s="93"/>
      <c r="AE973" s="93"/>
    </row>
    <row r="974" spans="11:31">
      <c r="U974" s="93"/>
      <c r="V974" s="93"/>
      <c r="W974" s="93"/>
      <c r="X974" s="93"/>
      <c r="Y974" s="93"/>
      <c r="Z974" s="93"/>
      <c r="AA974" s="93"/>
      <c r="AB974" s="93"/>
      <c r="AC974" s="93"/>
      <c r="AD974" s="93"/>
      <c r="AE974" s="93"/>
    </row>
    <row r="975" spans="11:31">
      <c r="Y975" s="93"/>
      <c r="Z975" s="93"/>
      <c r="AA975" s="93"/>
      <c r="AB975" s="93"/>
      <c r="AC975" s="93"/>
      <c r="AD975" s="93"/>
      <c r="AE975" s="93"/>
    </row>
    <row r="981" spans="3:24">
      <c r="C981" s="93"/>
      <c r="D981" s="93"/>
      <c r="E981" s="93"/>
      <c r="F981" s="93"/>
      <c r="G981" s="93"/>
      <c r="H981" s="93"/>
      <c r="I981" s="93"/>
      <c r="J981" s="93"/>
      <c r="N981" s="93"/>
      <c r="O981" s="93"/>
      <c r="P981" s="93"/>
      <c r="Q981" s="93"/>
      <c r="R981" s="93"/>
      <c r="S981" s="93"/>
      <c r="T981" s="93"/>
    </row>
    <row r="983" spans="3:24">
      <c r="C983" s="93"/>
      <c r="D983" s="93"/>
      <c r="E983" s="93"/>
      <c r="F983" s="93"/>
      <c r="G983" s="93"/>
      <c r="H983" s="93"/>
      <c r="I983" s="93"/>
      <c r="J983" s="93"/>
      <c r="U983" s="93"/>
      <c r="V983" s="93"/>
      <c r="W983" s="93"/>
      <c r="X983" s="93"/>
    </row>
    <row r="990" spans="3:24">
      <c r="K990" s="93"/>
      <c r="L990" s="93"/>
    </row>
    <row r="992" spans="3:24">
      <c r="K992" s="93"/>
      <c r="L992" s="93"/>
      <c r="M992" s="93"/>
      <c r="N992" s="93"/>
      <c r="O992" s="93"/>
      <c r="P992" s="93"/>
      <c r="Q992" s="93"/>
      <c r="R992" s="93"/>
      <c r="S992" s="93"/>
      <c r="T992" s="93"/>
    </row>
    <row r="994" spans="3:31">
      <c r="M994" s="93"/>
      <c r="N994" s="93"/>
      <c r="O994" s="93"/>
      <c r="P994" s="93"/>
      <c r="Q994" s="93"/>
      <c r="R994" s="93"/>
      <c r="S994" s="93"/>
      <c r="T994" s="93"/>
      <c r="U994" s="93"/>
      <c r="V994" s="93"/>
      <c r="W994" s="93"/>
      <c r="X994" s="93"/>
      <c r="Y994" s="93"/>
      <c r="Z994" s="93"/>
      <c r="AA994" s="93"/>
      <c r="AB994" s="93"/>
      <c r="AC994" s="93"/>
      <c r="AD994" s="93"/>
      <c r="AE994" s="93"/>
    </row>
    <row r="996" spans="3:31">
      <c r="S996" s="93"/>
      <c r="T996" s="93"/>
      <c r="U996" s="93"/>
      <c r="V996" s="93"/>
      <c r="W996" s="93"/>
      <c r="X996" s="93"/>
    </row>
    <row r="998" spans="3:31">
      <c r="U998" s="93"/>
      <c r="V998" s="93"/>
      <c r="W998" s="93"/>
      <c r="X998" s="93"/>
    </row>
    <row r="1000" spans="3:31">
      <c r="C1000" s="93"/>
      <c r="D1000" s="93"/>
      <c r="E1000" s="93"/>
      <c r="F1000" s="93"/>
      <c r="G1000" s="93"/>
      <c r="H1000" s="93"/>
      <c r="I1000" s="93"/>
      <c r="J1000" s="93"/>
    </row>
    <row r="1001" spans="3:31">
      <c r="C1001" s="93"/>
      <c r="D1001" s="93"/>
      <c r="E1001" s="93"/>
      <c r="F1001" s="93"/>
      <c r="G1001" s="93"/>
      <c r="H1001" s="93"/>
      <c r="I1001" s="93"/>
      <c r="J1001" s="93"/>
    </row>
    <row r="1009" spans="11:24">
      <c r="K1009" s="93"/>
      <c r="L1009" s="93"/>
    </row>
    <row r="1010" spans="11:24">
      <c r="K1010" s="93"/>
      <c r="L1010" s="93"/>
    </row>
    <row r="1011" spans="11:24">
      <c r="M1011" s="93"/>
      <c r="N1011" s="93"/>
      <c r="O1011" s="93"/>
      <c r="P1011" s="93"/>
      <c r="Q1011" s="93"/>
      <c r="R1011" s="93"/>
      <c r="S1011" s="93"/>
      <c r="T1011" s="93"/>
    </row>
    <row r="1012" spans="11:24">
      <c r="M1012" s="93"/>
      <c r="N1012" s="93"/>
      <c r="O1012" s="93"/>
      <c r="P1012" s="93"/>
      <c r="Q1012" s="93"/>
      <c r="R1012" s="93"/>
      <c r="S1012" s="93"/>
      <c r="T1012" s="93"/>
    </row>
    <row r="1013" spans="11:24">
      <c r="U1013" s="93"/>
      <c r="V1013" s="93"/>
      <c r="W1013" s="93"/>
      <c r="X1013" s="93"/>
    </row>
    <row r="1014" spans="11:24">
      <c r="U1014" s="93"/>
      <c r="V1014" s="93"/>
      <c r="W1014" s="93"/>
      <c r="X1014" s="93"/>
    </row>
    <row r="1027" spans="3:24">
      <c r="C1027" s="93"/>
      <c r="D1027" s="93"/>
      <c r="E1027" s="93"/>
      <c r="F1027" s="93"/>
      <c r="G1027" s="93"/>
      <c r="H1027" s="93"/>
      <c r="I1027" s="93"/>
      <c r="J1027" s="93"/>
    </row>
    <row r="1028" spans="3:24">
      <c r="I1028" s="93"/>
      <c r="J1028" s="93"/>
    </row>
    <row r="1029" spans="3:24">
      <c r="C1029" s="93"/>
      <c r="D1029" s="93"/>
      <c r="E1029" s="93"/>
      <c r="F1029" s="93"/>
      <c r="G1029" s="93"/>
      <c r="H1029" s="93"/>
      <c r="I1029" s="93"/>
      <c r="J1029" s="93"/>
    </row>
    <row r="1030" spans="3:24">
      <c r="C1030" s="93"/>
      <c r="D1030" s="93"/>
      <c r="E1030" s="93"/>
      <c r="F1030" s="93"/>
      <c r="G1030" s="93"/>
      <c r="H1030" s="93"/>
      <c r="I1030" s="93"/>
      <c r="J1030" s="93"/>
    </row>
    <row r="1031" spans="3:24">
      <c r="C1031" s="93"/>
      <c r="D1031" s="93"/>
      <c r="E1031" s="93"/>
      <c r="F1031" s="93"/>
      <c r="G1031" s="93"/>
      <c r="H1031" s="93"/>
      <c r="I1031" s="93"/>
      <c r="J1031" s="93"/>
    </row>
    <row r="1032" spans="3:24">
      <c r="C1032" s="93"/>
      <c r="D1032" s="93"/>
      <c r="E1032" s="93"/>
      <c r="F1032" s="93"/>
      <c r="G1032" s="93"/>
      <c r="H1032" s="93"/>
      <c r="I1032" s="93"/>
      <c r="J1032" s="93"/>
    </row>
    <row r="1033" spans="3:24">
      <c r="C1033" s="93"/>
      <c r="D1033" s="93"/>
      <c r="E1033" s="93"/>
      <c r="F1033" s="93"/>
      <c r="G1033" s="93"/>
      <c r="H1033" s="93"/>
      <c r="I1033" s="93"/>
      <c r="J1033" s="93"/>
    </row>
    <row r="1036" spans="3:24">
      <c r="K1036" s="93"/>
      <c r="L1036" s="93"/>
    </row>
    <row r="1037" spans="3:24">
      <c r="K1037" s="93"/>
      <c r="L1037" s="93"/>
    </row>
    <row r="1038" spans="3:24">
      <c r="K1038" s="93"/>
      <c r="L1038" s="93"/>
      <c r="M1038" s="93"/>
      <c r="N1038" s="93"/>
      <c r="O1038" s="93"/>
      <c r="P1038" s="93"/>
      <c r="Q1038" s="93"/>
      <c r="R1038" s="93"/>
      <c r="S1038" s="93"/>
      <c r="T1038" s="93"/>
    </row>
    <row r="1039" spans="3:24">
      <c r="K1039" s="93"/>
      <c r="L1039" s="93"/>
      <c r="M1039" s="93"/>
      <c r="N1039" s="93"/>
      <c r="O1039" s="93"/>
      <c r="P1039" s="93"/>
      <c r="Q1039" s="93"/>
      <c r="R1039" s="93"/>
    </row>
    <row r="1040" spans="3:24">
      <c r="K1040" s="93"/>
      <c r="L1040" s="93"/>
      <c r="M1040" s="93"/>
      <c r="N1040" s="93"/>
      <c r="O1040" s="93"/>
      <c r="P1040" s="93"/>
      <c r="Q1040" s="93"/>
      <c r="R1040" s="93"/>
      <c r="S1040" s="93"/>
      <c r="T1040" s="93"/>
      <c r="U1040" s="93"/>
      <c r="V1040" s="93"/>
      <c r="W1040" s="93"/>
      <c r="X1040" s="93"/>
    </row>
    <row r="1041" spans="3:24">
      <c r="K1041" s="93"/>
      <c r="L1041" s="93"/>
      <c r="M1041" s="93"/>
      <c r="N1041" s="93"/>
      <c r="O1041" s="93"/>
      <c r="P1041" s="93"/>
      <c r="Q1041" s="93"/>
      <c r="R1041" s="93"/>
      <c r="S1041" s="93"/>
      <c r="T1041" s="93"/>
    </row>
    <row r="1042" spans="3:24">
      <c r="K1042" s="93"/>
      <c r="L1042" s="93"/>
      <c r="M1042" s="93"/>
      <c r="N1042" s="93"/>
      <c r="O1042" s="93"/>
      <c r="P1042" s="93"/>
      <c r="Q1042" s="93"/>
      <c r="R1042" s="93"/>
      <c r="S1042" s="93"/>
      <c r="T1042" s="93"/>
      <c r="U1042" s="93"/>
      <c r="V1042" s="93"/>
      <c r="W1042" s="93"/>
      <c r="X1042" s="93"/>
    </row>
    <row r="1043" spans="3:24">
      <c r="M1043" s="93"/>
      <c r="N1043" s="93"/>
      <c r="O1043" s="93"/>
      <c r="P1043" s="93"/>
      <c r="Q1043" s="93"/>
      <c r="R1043" s="93"/>
      <c r="S1043" s="93"/>
      <c r="T1043" s="93"/>
      <c r="U1043" s="93"/>
      <c r="V1043" s="93"/>
      <c r="W1043" s="93"/>
      <c r="X1043" s="93"/>
    </row>
    <row r="1044" spans="3:24">
      <c r="M1044" s="93"/>
      <c r="N1044" s="93"/>
      <c r="O1044" s="93"/>
      <c r="P1044" s="93"/>
      <c r="Q1044" s="93"/>
      <c r="R1044" s="93"/>
      <c r="S1044" s="93"/>
      <c r="T1044" s="93"/>
      <c r="U1044" s="93"/>
      <c r="V1044" s="93"/>
      <c r="W1044" s="93"/>
      <c r="X1044" s="93"/>
    </row>
    <row r="1045" spans="3:24">
      <c r="U1045" s="93"/>
      <c r="V1045" s="93"/>
      <c r="W1045" s="93"/>
      <c r="X1045" s="93"/>
    </row>
    <row r="1046" spans="3:24">
      <c r="U1046" s="93"/>
      <c r="V1046" s="93"/>
      <c r="W1046" s="93"/>
      <c r="X1046" s="93"/>
    </row>
    <row r="1051" spans="3:24">
      <c r="C1051" s="93"/>
      <c r="D1051" s="93"/>
      <c r="E1051" s="93"/>
      <c r="F1051" s="93"/>
      <c r="G1051" s="93"/>
      <c r="H1051" s="93"/>
      <c r="I1051" s="93"/>
      <c r="J1051" s="93"/>
    </row>
    <row r="1052" spans="3:24">
      <c r="C1052" s="93"/>
      <c r="D1052" s="93"/>
      <c r="E1052" s="93"/>
      <c r="F1052" s="93"/>
      <c r="G1052" s="93"/>
      <c r="H1052" s="93"/>
      <c r="I1052" s="93"/>
      <c r="J1052" s="93"/>
    </row>
    <row r="1053" spans="3:24">
      <c r="C1053" s="93"/>
      <c r="D1053" s="93"/>
      <c r="E1053" s="93"/>
      <c r="F1053" s="93"/>
      <c r="G1053" s="93"/>
      <c r="H1053" s="93"/>
      <c r="I1053" s="93"/>
      <c r="J1053" s="93"/>
    </row>
    <row r="1060" spans="11:31">
      <c r="K1060" s="93"/>
      <c r="L1060" s="93"/>
    </row>
    <row r="1061" spans="11:31">
      <c r="K1061" s="93"/>
      <c r="L1061" s="93"/>
    </row>
    <row r="1062" spans="11:31">
      <c r="K1062" s="93"/>
      <c r="L1062" s="93"/>
      <c r="M1062" s="93"/>
      <c r="N1062" s="93"/>
      <c r="O1062" s="93"/>
      <c r="P1062" s="93"/>
      <c r="Q1062" s="93"/>
      <c r="R1062" s="93"/>
      <c r="S1062" s="93"/>
      <c r="T1062" s="93"/>
    </row>
    <row r="1063" spans="11:31">
      <c r="M1063" s="93"/>
      <c r="N1063" s="93"/>
      <c r="O1063" s="93"/>
      <c r="P1063" s="93"/>
      <c r="Q1063" s="93"/>
      <c r="R1063" s="93"/>
      <c r="S1063" s="93"/>
      <c r="T1063" s="93"/>
    </row>
    <row r="1064" spans="11:31">
      <c r="M1064" s="93"/>
      <c r="N1064" s="93"/>
      <c r="O1064" s="93"/>
      <c r="P1064" s="93"/>
      <c r="Q1064" s="93"/>
      <c r="R1064" s="93"/>
      <c r="S1064" s="93"/>
      <c r="T1064" s="93"/>
      <c r="U1064" s="93"/>
      <c r="V1064" s="93"/>
      <c r="W1064" s="93"/>
      <c r="X1064" s="93"/>
      <c r="Y1064" s="93"/>
      <c r="Z1064" s="93"/>
      <c r="AA1064" s="93"/>
      <c r="AB1064" s="93"/>
      <c r="AC1064" s="93"/>
      <c r="AD1064" s="93"/>
      <c r="AE1064" s="93"/>
    </row>
    <row r="1065" spans="11:31">
      <c r="U1065" s="93"/>
      <c r="V1065" s="93"/>
      <c r="W1065" s="93"/>
      <c r="X1065" s="93"/>
      <c r="Y1065" s="93"/>
      <c r="Z1065" s="93"/>
      <c r="AA1065" s="93"/>
      <c r="AB1065" s="93"/>
      <c r="AC1065" s="93"/>
      <c r="AD1065" s="93"/>
      <c r="AE1065" s="93"/>
    </row>
    <row r="1066" spans="11:31">
      <c r="U1066" s="93"/>
      <c r="V1066" s="93"/>
      <c r="W1066" s="93"/>
      <c r="X1066" s="93"/>
      <c r="Y1066" s="93"/>
      <c r="Z1066" s="93"/>
      <c r="AA1066" s="93"/>
      <c r="AB1066" s="93"/>
      <c r="AC1066" s="93"/>
      <c r="AD1066" s="93"/>
      <c r="AE1066" s="93"/>
    </row>
    <row r="1090" spans="3:24">
      <c r="N1090" s="93"/>
      <c r="O1090" s="93"/>
      <c r="P1090" s="93"/>
      <c r="S1090" s="93"/>
      <c r="T1090" s="93"/>
    </row>
    <row r="1091" spans="3:24">
      <c r="C1091" s="93"/>
      <c r="D1091" s="93"/>
      <c r="E1091" s="93"/>
      <c r="F1091" s="93"/>
      <c r="G1091" s="93"/>
      <c r="H1091" s="93"/>
      <c r="I1091" s="93"/>
      <c r="J1091" s="93"/>
    </row>
    <row r="1092" spans="3:24">
      <c r="C1092" s="93"/>
      <c r="D1092" s="93"/>
      <c r="E1092" s="93"/>
      <c r="F1092" s="93"/>
      <c r="G1092" s="93"/>
      <c r="H1092" s="93"/>
      <c r="I1092" s="93"/>
      <c r="J1092" s="93"/>
      <c r="U1092" s="93"/>
      <c r="V1092" s="93"/>
      <c r="W1092" s="93"/>
      <c r="X1092" s="93"/>
    </row>
    <row r="1096" spans="3:24">
      <c r="C1096" s="93"/>
      <c r="D1096" s="93"/>
      <c r="E1096" s="93"/>
      <c r="F1096" s="93"/>
      <c r="G1096" s="93"/>
      <c r="H1096" s="93"/>
      <c r="I1096" s="93"/>
      <c r="J1096" s="93"/>
    </row>
    <row r="1097" spans="3:24">
      <c r="C1097" s="93"/>
      <c r="D1097" s="93"/>
      <c r="E1097" s="93"/>
      <c r="F1097" s="93"/>
      <c r="G1097" s="93"/>
      <c r="H1097" s="93"/>
      <c r="I1097" s="93"/>
      <c r="J1097" s="93"/>
      <c r="Q1097" s="93"/>
      <c r="R1097" s="93"/>
    </row>
    <row r="1098" spans="3:24">
      <c r="S1098" s="93"/>
      <c r="T1098" s="93"/>
    </row>
    <row r="1100" spans="3:24">
      <c r="K1100" s="93"/>
      <c r="L1100" s="93"/>
      <c r="U1100" s="93"/>
      <c r="V1100" s="93"/>
      <c r="W1100" s="93"/>
      <c r="X1100" s="93"/>
    </row>
    <row r="1101" spans="3:24">
      <c r="K1101" s="93"/>
      <c r="L1101" s="93"/>
    </row>
    <row r="1102" spans="3:24">
      <c r="M1102" s="93"/>
      <c r="N1102" s="93"/>
      <c r="O1102" s="93"/>
      <c r="P1102" s="93"/>
      <c r="Q1102" s="93"/>
      <c r="R1102" s="93"/>
      <c r="S1102" s="93"/>
      <c r="T1102" s="93"/>
    </row>
    <row r="1103" spans="3:24">
      <c r="M1103" s="93"/>
      <c r="N1103" s="93"/>
      <c r="O1103" s="93"/>
      <c r="P1103" s="93"/>
      <c r="Q1103" s="93"/>
      <c r="R1103" s="93"/>
      <c r="S1103" s="93"/>
      <c r="T1103" s="93"/>
    </row>
    <row r="1104" spans="3:24">
      <c r="U1104" s="93"/>
      <c r="V1104" s="93"/>
      <c r="W1104" s="93"/>
      <c r="X1104" s="93"/>
    </row>
    <row r="1105" spans="11:24">
      <c r="K1105" s="93"/>
      <c r="L1105" s="93"/>
      <c r="U1105" s="93"/>
      <c r="V1105" s="93"/>
      <c r="W1105" s="93"/>
      <c r="X1105" s="93"/>
    </row>
    <row r="1106" spans="11:24">
      <c r="K1106" s="93"/>
      <c r="L1106" s="93"/>
    </row>
    <row r="1107" spans="11:24">
      <c r="M1107" s="93"/>
      <c r="N1107" s="93"/>
      <c r="O1107" s="93"/>
      <c r="P1107" s="93"/>
      <c r="Q1107" s="93"/>
      <c r="R1107" s="93"/>
      <c r="S1107" s="93"/>
      <c r="T1107" s="93"/>
    </row>
    <row r="1108" spans="11:24">
      <c r="M1108" s="93"/>
      <c r="N1108" s="93"/>
      <c r="O1108" s="93"/>
      <c r="P1108" s="93"/>
      <c r="Q1108" s="93"/>
      <c r="R1108" s="93"/>
      <c r="S1108" s="93"/>
      <c r="T1108" s="93"/>
    </row>
    <row r="1109" spans="11:24">
      <c r="U1109" s="93"/>
      <c r="V1109" s="93"/>
      <c r="W1109" s="93"/>
      <c r="X1109" s="93"/>
    </row>
    <row r="1110" spans="11:24">
      <c r="U1110" s="93"/>
      <c r="V1110" s="93"/>
      <c r="W1110" s="93"/>
      <c r="X1110" s="93"/>
    </row>
    <row r="1130" spans="3:24">
      <c r="N1130" s="93"/>
      <c r="O1130" s="93"/>
      <c r="P1130" s="93"/>
      <c r="Q1130" s="93"/>
      <c r="R1130" s="93"/>
      <c r="S1130" s="93"/>
      <c r="T1130" s="93"/>
    </row>
    <row r="1131" spans="3:24">
      <c r="C1131" s="93"/>
      <c r="D1131" s="93"/>
      <c r="E1131" s="93"/>
      <c r="F1131" s="93"/>
      <c r="G1131" s="93"/>
      <c r="H1131" s="93"/>
      <c r="I1131" s="93"/>
      <c r="J1131" s="93"/>
    </row>
    <row r="1132" spans="3:24">
      <c r="C1132" s="93"/>
      <c r="D1132" s="93"/>
      <c r="E1132" s="93"/>
      <c r="F1132" s="93"/>
      <c r="G1132" s="93"/>
      <c r="H1132" s="93"/>
      <c r="I1132" s="93"/>
      <c r="J1132" s="93"/>
      <c r="U1132" s="93"/>
      <c r="V1132" s="93"/>
      <c r="W1132" s="93"/>
      <c r="X1132" s="93"/>
    </row>
    <row r="1133" spans="3:24">
      <c r="C1133" s="93"/>
      <c r="D1133" s="93"/>
      <c r="E1133" s="93"/>
      <c r="F1133" s="93"/>
      <c r="G1133" s="93"/>
      <c r="H1133" s="93"/>
      <c r="I1133" s="93"/>
      <c r="J1133" s="93"/>
    </row>
    <row r="1134" spans="3:24">
      <c r="C1134" s="93"/>
      <c r="D1134" s="93"/>
      <c r="E1134" s="93"/>
    </row>
    <row r="1135" spans="3:24">
      <c r="C1135" s="93"/>
      <c r="D1135" s="93"/>
      <c r="E1135" s="93"/>
    </row>
    <row r="1140" spans="3:24">
      <c r="K1140" s="93"/>
      <c r="L1140" s="93"/>
    </row>
    <row r="1141" spans="3:24">
      <c r="K1141" s="93"/>
      <c r="L1141" s="93"/>
    </row>
    <row r="1142" spans="3:24">
      <c r="K1142" s="93"/>
      <c r="L1142" s="93"/>
      <c r="M1142" s="93"/>
      <c r="N1142" s="93"/>
      <c r="O1142" s="93"/>
      <c r="P1142" s="93"/>
      <c r="Q1142" s="93"/>
      <c r="R1142" s="93"/>
      <c r="S1142" s="93"/>
      <c r="T1142" s="93"/>
    </row>
    <row r="1143" spans="3:24">
      <c r="M1143" s="93"/>
      <c r="N1143" s="93"/>
      <c r="O1143" s="93"/>
      <c r="P1143" s="93"/>
      <c r="Q1143" s="93"/>
      <c r="R1143" s="93"/>
      <c r="S1143" s="93"/>
      <c r="T1143" s="93"/>
    </row>
    <row r="1144" spans="3:24">
      <c r="M1144" s="93"/>
      <c r="N1144" s="93"/>
      <c r="O1144" s="93"/>
      <c r="P1144" s="93"/>
      <c r="Q1144" s="93"/>
      <c r="R1144" s="93"/>
      <c r="S1144" s="93"/>
      <c r="T1144" s="93"/>
      <c r="U1144" s="93"/>
      <c r="V1144" s="93"/>
      <c r="W1144" s="93"/>
      <c r="X1144" s="93"/>
    </row>
    <row r="1145" spans="3:24">
      <c r="N1145" s="93"/>
      <c r="O1145" s="93"/>
      <c r="P1145" s="93"/>
      <c r="S1145" s="93"/>
      <c r="T1145" s="93"/>
      <c r="U1145" s="93"/>
      <c r="V1145" s="93"/>
      <c r="W1145" s="93"/>
      <c r="X1145" s="93"/>
    </row>
    <row r="1146" spans="3:24">
      <c r="U1146" s="93"/>
      <c r="V1146" s="93"/>
      <c r="W1146" s="93"/>
      <c r="X1146" s="93"/>
    </row>
    <row r="1147" spans="3:24">
      <c r="U1147" s="93"/>
      <c r="V1147" s="93"/>
      <c r="W1147" s="93"/>
      <c r="X1147" s="93"/>
    </row>
    <row r="1148" spans="3:24">
      <c r="C1148" s="93"/>
      <c r="D1148" s="93"/>
      <c r="E1148" s="93"/>
      <c r="F1148" s="93"/>
      <c r="G1148" s="93"/>
      <c r="H1148" s="93"/>
      <c r="I1148" s="93"/>
      <c r="J1148" s="93"/>
    </row>
    <row r="1157" spans="11:24">
      <c r="K1157" s="93"/>
      <c r="L1157" s="93"/>
    </row>
    <row r="1159" spans="11:24">
      <c r="M1159" s="93"/>
      <c r="N1159" s="93"/>
      <c r="O1159" s="93"/>
      <c r="P1159" s="93"/>
      <c r="Q1159" s="93"/>
      <c r="R1159" s="93"/>
      <c r="S1159" s="93"/>
      <c r="T1159" s="93"/>
    </row>
    <row r="1161" spans="11:24">
      <c r="U1161" s="93"/>
      <c r="V1161" s="93"/>
      <c r="W1161" s="93"/>
      <c r="X1161" s="93"/>
    </row>
    <row r="1213" spans="17:24">
      <c r="Q1213" s="93"/>
      <c r="R1213" s="93"/>
      <c r="S1213" s="93"/>
      <c r="T1213" s="93"/>
    </row>
    <row r="1215" spans="17:24">
      <c r="U1215" s="93"/>
      <c r="V1215" s="93"/>
      <c r="W1215" s="93"/>
      <c r="X1215" s="93"/>
    </row>
    <row r="1228" spans="3:10">
      <c r="C1228" s="93"/>
      <c r="D1228" s="93"/>
      <c r="E1228" s="93"/>
      <c r="F1228" s="93"/>
      <c r="G1228" s="93"/>
      <c r="H1228" s="93"/>
      <c r="I1228" s="93"/>
      <c r="J1228" s="93"/>
    </row>
    <row r="1237" spans="3:31">
      <c r="K1237" s="93"/>
      <c r="L1237" s="93"/>
    </row>
    <row r="1239" spans="3:31">
      <c r="M1239" s="93"/>
      <c r="N1239" s="93"/>
      <c r="O1239" s="93"/>
      <c r="P1239" s="93"/>
      <c r="Q1239" s="93"/>
      <c r="R1239" s="93"/>
      <c r="S1239" s="93"/>
      <c r="T1239" s="93"/>
    </row>
    <row r="1240" spans="3:31">
      <c r="C1240" s="93"/>
      <c r="D1240" s="93"/>
      <c r="E1240" s="93"/>
      <c r="F1240" s="93"/>
      <c r="G1240" s="93"/>
      <c r="H1240" s="93"/>
      <c r="I1240" s="93"/>
      <c r="J1240" s="93"/>
    </row>
    <row r="1241" spans="3:31">
      <c r="C1241" s="93"/>
      <c r="D1241" s="93"/>
      <c r="E1241" s="93"/>
      <c r="F1241" s="93"/>
      <c r="G1241" s="93"/>
      <c r="H1241" s="93"/>
      <c r="I1241" s="93"/>
      <c r="J1241" s="93"/>
      <c r="U1241" s="93"/>
      <c r="V1241" s="93"/>
      <c r="W1241" s="93"/>
      <c r="X1241" s="93"/>
      <c r="Y1241" s="93"/>
      <c r="Z1241" s="93"/>
      <c r="AA1241" s="93"/>
      <c r="AB1241" s="93"/>
      <c r="AC1241" s="93"/>
      <c r="AD1241" s="93"/>
      <c r="AE1241" s="93"/>
    </row>
    <row r="1242" spans="3:31">
      <c r="C1242" s="93"/>
      <c r="D1242" s="93"/>
      <c r="E1242" s="93"/>
      <c r="F1242" s="93"/>
      <c r="G1242" s="93"/>
      <c r="H1242" s="93"/>
      <c r="I1242" s="93"/>
      <c r="J1242" s="93"/>
    </row>
    <row r="1243" spans="3:31">
      <c r="C1243" s="93"/>
      <c r="D1243" s="93"/>
      <c r="E1243" s="93"/>
      <c r="F1243" s="93"/>
      <c r="G1243" s="93"/>
      <c r="H1243" s="93"/>
      <c r="I1243" s="93"/>
      <c r="J1243" s="93"/>
    </row>
    <row r="1249" spans="3:31">
      <c r="K1249" s="93"/>
      <c r="L1249" s="93"/>
    </row>
    <row r="1250" spans="3:31">
      <c r="K1250" s="93"/>
      <c r="L1250" s="93"/>
    </row>
    <row r="1251" spans="3:31">
      <c r="K1251" s="93"/>
      <c r="L1251" s="93"/>
      <c r="M1251" s="93"/>
      <c r="N1251" s="93"/>
      <c r="O1251" s="93"/>
      <c r="P1251" s="93"/>
      <c r="Q1251" s="93"/>
      <c r="R1251" s="93"/>
      <c r="S1251" s="93"/>
      <c r="T1251" s="93"/>
    </row>
    <row r="1252" spans="3:31">
      <c r="K1252" s="93"/>
      <c r="L1252" s="93"/>
      <c r="M1252" s="93"/>
      <c r="N1252" s="93"/>
      <c r="O1252" s="93"/>
      <c r="P1252" s="93"/>
      <c r="Q1252" s="93"/>
      <c r="R1252" s="93"/>
      <c r="S1252" s="93"/>
      <c r="T1252" s="93"/>
    </row>
    <row r="1253" spans="3:31">
      <c r="C1253" s="93"/>
      <c r="D1253" s="93"/>
      <c r="E1253" s="93"/>
      <c r="F1253" s="93"/>
      <c r="G1253" s="93"/>
      <c r="H1253" s="93"/>
      <c r="I1253" s="93"/>
      <c r="J1253" s="93"/>
      <c r="M1253" s="93"/>
      <c r="N1253" s="93"/>
      <c r="O1253" s="93"/>
      <c r="P1253" s="93"/>
      <c r="Q1253" s="93"/>
      <c r="R1253" s="93"/>
      <c r="S1253" s="93"/>
      <c r="T1253" s="93"/>
      <c r="U1253" s="93"/>
      <c r="V1253" s="93"/>
      <c r="W1253" s="93"/>
      <c r="X1253" s="93"/>
      <c r="Y1253" s="93"/>
      <c r="Z1253" s="93"/>
      <c r="AA1253" s="93"/>
      <c r="AE1253" s="93"/>
    </row>
    <row r="1254" spans="3:31">
      <c r="C1254" s="93"/>
      <c r="D1254" s="93"/>
      <c r="E1254" s="93"/>
      <c r="F1254" s="93"/>
      <c r="G1254" s="93"/>
      <c r="H1254" s="93"/>
      <c r="I1254" s="93"/>
      <c r="J1254" s="93"/>
      <c r="M1254" s="93"/>
      <c r="N1254" s="93"/>
      <c r="O1254" s="93"/>
      <c r="P1254" s="93"/>
      <c r="Q1254" s="93"/>
      <c r="R1254" s="93"/>
      <c r="S1254" s="93"/>
      <c r="T1254" s="93"/>
      <c r="U1254" s="93"/>
      <c r="V1254" s="93"/>
      <c r="W1254" s="93"/>
      <c r="X1254" s="93"/>
    </row>
    <row r="1255" spans="3:31">
      <c r="U1255" s="93"/>
      <c r="V1255" s="93"/>
      <c r="W1255" s="93"/>
      <c r="X1255" s="93"/>
    </row>
    <row r="1256" spans="3:31">
      <c r="U1256" s="93"/>
      <c r="V1256" s="93"/>
      <c r="W1256" s="93"/>
      <c r="X1256" s="93"/>
    </row>
    <row r="1261" spans="3:31">
      <c r="N1261" s="93"/>
      <c r="O1261" s="93"/>
      <c r="P1261" s="93"/>
      <c r="Q1261" s="93"/>
      <c r="R1261" s="93"/>
      <c r="S1261" s="93"/>
      <c r="T1261" s="93"/>
    </row>
    <row r="1262" spans="3:31">
      <c r="C1262" s="93"/>
      <c r="D1262" s="93"/>
      <c r="E1262" s="93"/>
      <c r="F1262" s="93"/>
      <c r="G1262" s="93"/>
      <c r="H1262" s="93"/>
      <c r="I1262" s="93"/>
      <c r="J1262" s="93"/>
      <c r="K1262" s="93"/>
      <c r="L1262" s="93"/>
    </row>
    <row r="1263" spans="3:31">
      <c r="C1263" s="93"/>
      <c r="D1263" s="93"/>
      <c r="E1263" s="93"/>
      <c r="F1263" s="93"/>
      <c r="G1263" s="93"/>
      <c r="H1263" s="93"/>
      <c r="I1263" s="93"/>
      <c r="J1263" s="93"/>
      <c r="K1263" s="93"/>
      <c r="L1263" s="93"/>
      <c r="U1263" s="93"/>
      <c r="V1263" s="93"/>
      <c r="W1263" s="93"/>
      <c r="X1263" s="93"/>
    </row>
    <row r="1264" spans="3:31">
      <c r="C1264" s="93"/>
      <c r="D1264" s="93"/>
      <c r="E1264" s="93"/>
      <c r="F1264" s="93"/>
      <c r="G1264" s="93"/>
      <c r="H1264" s="93"/>
      <c r="I1264" s="93"/>
      <c r="J1264" s="93"/>
      <c r="M1264" s="93"/>
      <c r="N1264" s="93"/>
      <c r="O1264" s="93"/>
      <c r="P1264" s="93"/>
      <c r="Q1264" s="93"/>
      <c r="R1264" s="93"/>
      <c r="S1264" s="93"/>
      <c r="T1264" s="93"/>
    </row>
    <row r="1265" spans="3:31">
      <c r="C1265" s="93"/>
      <c r="D1265" s="93"/>
      <c r="E1265" s="93"/>
      <c r="F1265" s="93"/>
      <c r="G1265" s="93"/>
      <c r="H1265" s="93"/>
      <c r="I1265" s="93"/>
      <c r="J1265" s="93"/>
      <c r="M1265" s="93"/>
      <c r="N1265" s="93"/>
      <c r="O1265" s="93"/>
      <c r="P1265" s="93"/>
      <c r="Q1265" s="93"/>
      <c r="R1265" s="93"/>
      <c r="S1265" s="93"/>
      <c r="T1265" s="93"/>
    </row>
    <row r="1266" spans="3:31">
      <c r="U1266" s="93"/>
      <c r="V1266" s="93"/>
      <c r="W1266" s="93"/>
      <c r="X1266" s="93"/>
      <c r="Y1266" s="93"/>
      <c r="Z1266" s="93"/>
      <c r="AA1266" s="93"/>
      <c r="AB1266" s="93"/>
      <c r="AC1266" s="93"/>
      <c r="AD1266" s="93"/>
      <c r="AE1266" s="93"/>
    </row>
    <row r="1267" spans="3:31">
      <c r="U1267" s="93"/>
      <c r="V1267" s="93"/>
      <c r="W1267" s="93"/>
      <c r="X1267" s="93"/>
      <c r="Y1267" s="93"/>
      <c r="Z1267" s="93"/>
      <c r="AA1267" s="93"/>
      <c r="AB1267" s="93"/>
      <c r="AC1267" s="93"/>
      <c r="AD1267" s="93"/>
      <c r="AE1267" s="93"/>
    </row>
    <row r="1271" spans="3:31">
      <c r="K1271" s="93"/>
      <c r="L1271" s="93"/>
    </row>
    <row r="1272" spans="3:31">
      <c r="K1272" s="93"/>
      <c r="L1272" s="93"/>
    </row>
    <row r="1273" spans="3:31">
      <c r="K1273" s="93"/>
      <c r="L1273" s="93"/>
      <c r="M1273" s="93"/>
      <c r="N1273" s="93"/>
      <c r="O1273" s="93"/>
      <c r="P1273" s="93"/>
      <c r="Q1273" s="93"/>
      <c r="R1273" s="93"/>
      <c r="S1273" s="93"/>
      <c r="T1273" s="93"/>
    </row>
    <row r="1274" spans="3:31">
      <c r="K1274" s="93"/>
      <c r="L1274" s="93"/>
      <c r="M1274" s="93"/>
      <c r="N1274" s="93"/>
      <c r="O1274" s="93"/>
      <c r="P1274" s="93"/>
      <c r="Q1274" s="93"/>
      <c r="R1274" s="93"/>
      <c r="S1274" s="93"/>
      <c r="T1274" s="93"/>
    </row>
    <row r="1275" spans="3:31">
      <c r="M1275" s="93"/>
      <c r="N1275" s="93"/>
      <c r="O1275" s="93"/>
      <c r="P1275" s="93"/>
      <c r="Q1275" s="93"/>
      <c r="R1275" s="93"/>
      <c r="S1275" s="93"/>
      <c r="T1275" s="93"/>
      <c r="U1275" s="93"/>
      <c r="V1275" s="93"/>
      <c r="W1275" s="93"/>
      <c r="X1275" s="93"/>
      <c r="Y1275" s="93"/>
      <c r="Z1275" s="93"/>
      <c r="AA1275" s="93"/>
      <c r="AE1275" s="93"/>
    </row>
    <row r="1276" spans="3:31">
      <c r="M1276" s="93"/>
      <c r="N1276" s="93"/>
      <c r="O1276" s="93"/>
      <c r="P1276" s="93"/>
      <c r="Q1276" s="93"/>
      <c r="R1276" s="93"/>
      <c r="S1276" s="93"/>
      <c r="T1276" s="93"/>
      <c r="U1276" s="93"/>
      <c r="V1276" s="93"/>
      <c r="W1276" s="93"/>
      <c r="X1276" s="93"/>
      <c r="Y1276" s="93"/>
      <c r="Z1276" s="93"/>
      <c r="AA1276" s="93"/>
      <c r="AB1276" s="93"/>
      <c r="AC1276" s="93"/>
      <c r="AD1276" s="93"/>
      <c r="AE1276" s="93"/>
    </row>
    <row r="1277" spans="3:31">
      <c r="N1277" s="93"/>
      <c r="O1277" s="93"/>
      <c r="P1277" s="93"/>
      <c r="U1277" s="93"/>
      <c r="V1277" s="93"/>
      <c r="W1277" s="93"/>
      <c r="X1277" s="93"/>
      <c r="Y1277" s="93"/>
      <c r="Z1277" s="93"/>
      <c r="AA1277" s="93"/>
      <c r="AB1277" s="93"/>
      <c r="AC1277" s="93"/>
      <c r="AD1277" s="93"/>
      <c r="AE1277" s="93"/>
    </row>
    <row r="1278" spans="3:31">
      <c r="U1278" s="93"/>
      <c r="V1278" s="93"/>
      <c r="W1278" s="93"/>
      <c r="X1278" s="93"/>
    </row>
    <row r="1285" spans="3:20">
      <c r="C1285" s="93"/>
      <c r="D1285" s="93"/>
      <c r="E1285" s="93"/>
      <c r="F1285" s="93"/>
      <c r="G1285" s="93"/>
      <c r="H1285" s="93"/>
      <c r="I1285" s="93"/>
      <c r="J1285" s="93"/>
    </row>
    <row r="1294" spans="3:20">
      <c r="C1294" s="93"/>
      <c r="D1294" s="93"/>
      <c r="E1294" s="93"/>
      <c r="F1294" s="93"/>
      <c r="G1294" s="93"/>
      <c r="H1294" s="93"/>
      <c r="I1294" s="93"/>
      <c r="J1294" s="93"/>
      <c r="K1294" s="93"/>
      <c r="L1294" s="93"/>
    </row>
    <row r="1295" spans="3:20">
      <c r="C1295" s="93"/>
      <c r="D1295" s="93"/>
      <c r="E1295" s="93"/>
      <c r="F1295" s="93"/>
      <c r="G1295" s="93"/>
      <c r="H1295" s="93"/>
      <c r="I1295" s="93"/>
      <c r="J1295" s="93"/>
    </row>
    <row r="1296" spans="3:20">
      <c r="M1296" s="93"/>
      <c r="N1296" s="93"/>
      <c r="O1296" s="93"/>
      <c r="P1296" s="93"/>
      <c r="Q1296" s="93"/>
      <c r="R1296" s="93"/>
      <c r="S1296" s="93"/>
      <c r="T1296" s="93"/>
    </row>
    <row r="1298" spans="11:31">
      <c r="U1298" s="93"/>
      <c r="V1298" s="93"/>
      <c r="W1298" s="93"/>
      <c r="X1298" s="93"/>
      <c r="Y1298" s="93"/>
      <c r="Z1298" s="93"/>
      <c r="AA1298" s="93"/>
      <c r="AB1298" s="93"/>
      <c r="AC1298" s="93"/>
      <c r="AD1298" s="93"/>
      <c r="AE1298" s="93"/>
    </row>
    <row r="1303" spans="11:31">
      <c r="K1303" s="93"/>
      <c r="L1303" s="93"/>
    </row>
    <row r="1304" spans="11:31">
      <c r="K1304" s="93"/>
      <c r="L1304" s="93"/>
    </row>
    <row r="1305" spans="11:31">
      <c r="M1305" s="93"/>
      <c r="N1305" s="93"/>
      <c r="O1305" s="93"/>
      <c r="P1305" s="93"/>
      <c r="Q1305" s="93"/>
      <c r="R1305" s="93"/>
      <c r="S1305" s="93"/>
      <c r="T1305" s="93"/>
    </row>
    <row r="1306" spans="11:31">
      <c r="M1306" s="93"/>
      <c r="N1306" s="93"/>
      <c r="O1306" s="93"/>
      <c r="P1306" s="93"/>
      <c r="Q1306" s="93"/>
      <c r="R1306" s="93"/>
      <c r="S1306" s="93"/>
      <c r="T1306" s="93"/>
    </row>
    <row r="1307" spans="11:31">
      <c r="U1307" s="93"/>
      <c r="V1307" s="93"/>
      <c r="W1307" s="93"/>
      <c r="X1307" s="93"/>
      <c r="Y1307" s="93"/>
      <c r="Z1307" s="93"/>
      <c r="AA1307" s="93"/>
      <c r="AB1307" s="93"/>
      <c r="AC1307" s="93"/>
      <c r="AD1307" s="93"/>
      <c r="AE1307" s="93"/>
    </row>
    <row r="1308" spans="11:31">
      <c r="U1308" s="93"/>
      <c r="V1308" s="93"/>
      <c r="W1308" s="93"/>
      <c r="X1308" s="93"/>
      <c r="Y1308" s="93"/>
      <c r="Z1308" s="93"/>
      <c r="AA1308" s="93"/>
      <c r="AB1308" s="93"/>
      <c r="AC1308" s="93"/>
      <c r="AD1308" s="93"/>
      <c r="AE1308" s="93"/>
    </row>
    <row r="1327" spans="25:31">
      <c r="Y1327" s="93"/>
      <c r="Z1327" s="93"/>
      <c r="AA1327" s="93"/>
      <c r="AB1327" s="93"/>
      <c r="AC1327" s="93"/>
      <c r="AD1327" s="93"/>
      <c r="AE1327" s="93"/>
    </row>
    <row r="1332" spans="3:24">
      <c r="C1332" s="93"/>
      <c r="D1332" s="93"/>
      <c r="E1332" s="93"/>
    </row>
    <row r="1333" spans="3:24">
      <c r="C1333" s="93"/>
      <c r="D1333" s="93"/>
      <c r="E1333" s="93"/>
      <c r="F1333" s="93"/>
      <c r="G1333" s="93"/>
      <c r="H1333" s="93"/>
      <c r="I1333" s="93"/>
      <c r="J1333" s="93"/>
    </row>
    <row r="1338" spans="3:24">
      <c r="S1338" s="93"/>
      <c r="T1338" s="93"/>
    </row>
    <row r="1340" spans="3:24">
      <c r="U1340" s="93"/>
      <c r="V1340" s="93"/>
      <c r="W1340" s="93"/>
      <c r="X1340" s="93"/>
    </row>
    <row r="1342" spans="3:24">
      <c r="C1342" s="93"/>
      <c r="D1342" s="93"/>
      <c r="E1342" s="93"/>
      <c r="F1342" s="93"/>
      <c r="G1342" s="93"/>
      <c r="H1342" s="93"/>
      <c r="I1342" s="93"/>
      <c r="J1342" s="93"/>
      <c r="K1342" s="93"/>
      <c r="L1342" s="93"/>
    </row>
    <row r="1343" spans="3:24">
      <c r="C1343" s="93"/>
      <c r="D1343" s="93"/>
      <c r="E1343" s="93"/>
      <c r="F1343" s="93"/>
      <c r="G1343" s="93"/>
      <c r="H1343" s="93"/>
      <c r="I1343" s="93"/>
      <c r="J1343" s="93"/>
      <c r="S1343" s="93"/>
      <c r="T1343" s="93"/>
    </row>
    <row r="1344" spans="3:24">
      <c r="C1344" s="93"/>
      <c r="D1344" s="93"/>
      <c r="E1344" s="93"/>
      <c r="F1344" s="93"/>
      <c r="G1344" s="93"/>
      <c r="H1344" s="93"/>
      <c r="I1344" s="93"/>
      <c r="J1344" s="93"/>
      <c r="M1344" s="93"/>
      <c r="N1344" s="93"/>
      <c r="O1344" s="93"/>
      <c r="P1344" s="93"/>
      <c r="Q1344" s="93"/>
      <c r="R1344" s="93"/>
      <c r="S1344" s="93"/>
      <c r="T1344" s="93"/>
    </row>
    <row r="1345" spans="3:31">
      <c r="C1345" s="93"/>
      <c r="D1345" s="93"/>
      <c r="E1345" s="93"/>
      <c r="F1345" s="93"/>
      <c r="G1345" s="93"/>
      <c r="H1345" s="93"/>
      <c r="I1345" s="93"/>
      <c r="J1345" s="93"/>
      <c r="U1345" s="93"/>
      <c r="V1345" s="93"/>
      <c r="W1345" s="93"/>
      <c r="X1345" s="93"/>
    </row>
    <row r="1346" spans="3:31">
      <c r="C1346" s="93"/>
      <c r="D1346" s="93"/>
      <c r="E1346" s="93"/>
      <c r="F1346" s="93"/>
      <c r="G1346" s="93"/>
      <c r="H1346" s="93"/>
      <c r="I1346" s="93"/>
      <c r="J1346" s="93"/>
      <c r="U1346" s="93"/>
      <c r="V1346" s="93"/>
      <c r="W1346" s="93"/>
      <c r="X1346" s="93"/>
    </row>
    <row r="1350" spans="3:31">
      <c r="Y1350" s="93"/>
      <c r="Z1350" s="93"/>
      <c r="AA1350" s="93"/>
      <c r="AB1350" s="93"/>
      <c r="AC1350" s="93"/>
      <c r="AD1350" s="93"/>
      <c r="AE1350" s="93"/>
    </row>
    <row r="1351" spans="3:31">
      <c r="K1351" s="93"/>
      <c r="L1351" s="93"/>
    </row>
    <row r="1352" spans="3:31">
      <c r="K1352" s="93"/>
      <c r="L1352" s="93"/>
    </row>
    <row r="1353" spans="3:31">
      <c r="K1353" s="93"/>
      <c r="L1353" s="93"/>
      <c r="M1353" s="93"/>
      <c r="N1353" s="93"/>
      <c r="O1353" s="93"/>
      <c r="P1353" s="93"/>
      <c r="Q1353" s="93"/>
      <c r="R1353" s="93"/>
      <c r="S1353" s="93"/>
      <c r="T1353" s="93"/>
    </row>
    <row r="1354" spans="3:31">
      <c r="K1354" s="93"/>
      <c r="L1354" s="93"/>
      <c r="M1354" s="93"/>
      <c r="N1354" s="93"/>
      <c r="O1354" s="93"/>
      <c r="P1354" s="93"/>
      <c r="Q1354" s="93"/>
      <c r="R1354" s="93"/>
      <c r="S1354" s="93"/>
      <c r="T1354" s="93"/>
    </row>
    <row r="1355" spans="3:31">
      <c r="K1355" s="93"/>
      <c r="L1355" s="93"/>
      <c r="M1355" s="93"/>
      <c r="N1355" s="93"/>
      <c r="O1355" s="93"/>
      <c r="P1355" s="93"/>
      <c r="Q1355" s="93"/>
      <c r="R1355" s="93"/>
      <c r="S1355" s="93"/>
      <c r="T1355" s="93"/>
      <c r="U1355" s="93"/>
      <c r="V1355" s="93"/>
      <c r="W1355" s="93"/>
      <c r="X1355" s="93"/>
      <c r="Y1355" s="93"/>
      <c r="Z1355" s="93"/>
      <c r="AA1355" s="93"/>
      <c r="AB1355" s="93"/>
      <c r="AC1355" s="93"/>
      <c r="AD1355" s="93"/>
      <c r="AE1355" s="93"/>
    </row>
    <row r="1356" spans="3:31">
      <c r="M1356" s="93"/>
      <c r="N1356" s="93"/>
      <c r="O1356" s="93"/>
      <c r="P1356" s="93"/>
      <c r="Q1356" s="93"/>
      <c r="R1356" s="93"/>
      <c r="S1356" s="93"/>
      <c r="T1356" s="93"/>
      <c r="U1356" s="93"/>
      <c r="V1356" s="93"/>
      <c r="W1356" s="93"/>
      <c r="X1356" s="93"/>
      <c r="Y1356" s="93"/>
      <c r="Z1356" s="93"/>
      <c r="AA1356" s="93"/>
      <c r="AB1356" s="93"/>
      <c r="AC1356" s="93"/>
      <c r="AD1356" s="93"/>
      <c r="AE1356" s="93"/>
    </row>
    <row r="1357" spans="3:31">
      <c r="M1357" s="93"/>
      <c r="N1357" s="93"/>
      <c r="O1357" s="93"/>
      <c r="P1357" s="93"/>
      <c r="Q1357" s="93"/>
      <c r="R1357" s="93"/>
      <c r="S1357" s="93"/>
      <c r="T1357" s="93"/>
      <c r="U1357" s="93"/>
      <c r="V1357" s="93"/>
      <c r="W1357" s="93"/>
      <c r="X1357" s="93"/>
      <c r="Y1357" s="93"/>
      <c r="Z1357" s="93"/>
      <c r="AA1357" s="93"/>
      <c r="AB1357" s="93"/>
      <c r="AC1357" s="93"/>
      <c r="AD1357" s="93"/>
      <c r="AE1357" s="93"/>
    </row>
    <row r="1358" spans="3:31">
      <c r="U1358" s="93"/>
      <c r="V1358" s="93"/>
      <c r="W1358" s="93"/>
      <c r="X1358" s="93"/>
      <c r="Y1358" s="93"/>
      <c r="Z1358" s="93"/>
      <c r="AA1358" s="93"/>
      <c r="AB1358" s="93"/>
      <c r="AC1358" s="93"/>
      <c r="AD1358" s="93"/>
      <c r="AE1358" s="93"/>
    </row>
    <row r="1359" spans="3:31">
      <c r="U1359" s="93"/>
      <c r="V1359" s="93"/>
      <c r="W1359" s="93"/>
      <c r="X1359" s="93"/>
      <c r="Y1359" s="93"/>
      <c r="Z1359" s="93"/>
      <c r="AA1359" s="93"/>
      <c r="AB1359" s="93"/>
      <c r="AC1359" s="93"/>
      <c r="AD1359" s="93"/>
      <c r="AE1359" s="93"/>
    </row>
    <row r="1388" spans="19:24">
      <c r="S1388" s="93"/>
      <c r="T1388" s="93"/>
    </row>
    <row r="1390" spans="19:24">
      <c r="U1390" s="93"/>
      <c r="V1390" s="93"/>
      <c r="W1390" s="93"/>
      <c r="X1390" s="93"/>
    </row>
    <row r="1391" spans="19:24">
      <c r="S1391" s="93"/>
      <c r="T1391" s="93"/>
    </row>
    <row r="1393" spans="3:31">
      <c r="U1393" s="93"/>
      <c r="V1393" s="93"/>
      <c r="W1393" s="93"/>
      <c r="X1393" s="93"/>
      <c r="Y1393" s="93"/>
      <c r="Z1393" s="93"/>
      <c r="AA1393" s="93"/>
      <c r="AE1393" s="93"/>
    </row>
    <row r="1394" spans="3:31">
      <c r="Y1394" s="93"/>
      <c r="Z1394" s="93"/>
      <c r="AA1394" s="93"/>
      <c r="AB1394" s="93"/>
      <c r="AC1394" s="93"/>
      <c r="AD1394" s="93"/>
      <c r="AE1394" s="93"/>
    </row>
    <row r="1407" spans="3:31">
      <c r="C1407" s="93"/>
      <c r="D1407" s="93"/>
      <c r="E1407" s="93"/>
      <c r="F1407" s="93"/>
      <c r="G1407" s="93"/>
      <c r="H1407" s="93"/>
      <c r="I1407" s="93"/>
      <c r="J1407" s="93"/>
    </row>
    <row r="1416" spans="11:24">
      <c r="K1416" s="93"/>
      <c r="L1416" s="93"/>
    </row>
    <row r="1418" spans="11:24">
      <c r="M1418" s="93"/>
      <c r="N1418" s="93"/>
      <c r="O1418" s="93"/>
      <c r="P1418" s="93"/>
      <c r="Q1418" s="93"/>
      <c r="R1418" s="93"/>
      <c r="S1418" s="93"/>
      <c r="T1418" s="93"/>
    </row>
    <row r="1420" spans="11:24">
      <c r="U1420" s="93"/>
      <c r="V1420" s="93"/>
      <c r="W1420" s="93"/>
      <c r="X1420" s="93"/>
    </row>
    <row r="1423" spans="11:24">
      <c r="N1423" s="93"/>
      <c r="O1423" s="93"/>
      <c r="P1423" s="93"/>
    </row>
    <row r="1427" spans="3:31">
      <c r="N1427" s="93"/>
      <c r="O1427" s="93"/>
      <c r="P1427" s="93"/>
      <c r="Q1427" s="93"/>
      <c r="R1427" s="93"/>
      <c r="S1427" s="93"/>
      <c r="T1427" s="93"/>
    </row>
    <row r="1429" spans="3:31">
      <c r="U1429" s="93"/>
      <c r="V1429" s="93"/>
      <c r="W1429" s="93"/>
      <c r="X1429" s="93"/>
      <c r="Y1429" s="93"/>
      <c r="Z1429" s="93"/>
      <c r="AA1429" s="93"/>
      <c r="AB1429" s="93"/>
      <c r="AC1429" s="93"/>
      <c r="AD1429" s="93"/>
      <c r="AE1429" s="93"/>
    </row>
    <row r="1432" spans="3:31">
      <c r="C1432" s="93"/>
      <c r="D1432" s="93"/>
      <c r="E1432" s="93"/>
      <c r="F1432" s="93"/>
      <c r="G1432" s="93"/>
      <c r="H1432" s="93"/>
      <c r="I1432" s="93"/>
      <c r="J1432" s="93"/>
    </row>
    <row r="1434" spans="3:31">
      <c r="C1434" s="93"/>
      <c r="D1434" s="93"/>
      <c r="E1434" s="93"/>
      <c r="F1434" s="93"/>
      <c r="G1434" s="93"/>
      <c r="H1434" s="93"/>
      <c r="I1434" s="93"/>
      <c r="J1434" s="93"/>
    </row>
    <row r="1437" spans="3:31">
      <c r="C1437" s="93"/>
      <c r="D1437" s="93"/>
      <c r="E1437" s="93"/>
      <c r="F1437" s="93"/>
      <c r="G1437" s="93"/>
      <c r="H1437" s="93"/>
    </row>
    <row r="1441" spans="11:24">
      <c r="K1441" s="93"/>
      <c r="L1441" s="93"/>
    </row>
    <row r="1443" spans="11:24">
      <c r="K1443" s="93"/>
      <c r="L1443" s="93"/>
      <c r="M1443" s="93"/>
      <c r="N1443" s="93"/>
      <c r="O1443" s="93"/>
      <c r="P1443" s="93"/>
      <c r="S1443" s="93"/>
      <c r="T1443" s="93"/>
    </row>
    <row r="1445" spans="11:24">
      <c r="M1445" s="93"/>
      <c r="U1445" s="93"/>
      <c r="V1445" s="93"/>
      <c r="W1445" s="93"/>
      <c r="X1445" s="93"/>
    </row>
    <row r="1448" spans="11:24">
      <c r="N1448" s="93"/>
      <c r="O1448" s="93"/>
      <c r="P1448" s="93"/>
      <c r="Q1448" s="93"/>
      <c r="R1448" s="93"/>
      <c r="S1448" s="93"/>
      <c r="T1448" s="93"/>
    </row>
    <row r="1449" spans="11:24">
      <c r="N1449" s="93"/>
      <c r="O1449" s="93"/>
      <c r="P1449" s="93"/>
      <c r="S1449" s="93"/>
      <c r="T1449" s="93"/>
    </row>
    <row r="1450" spans="11:24">
      <c r="U1450" s="93"/>
      <c r="V1450" s="93"/>
      <c r="W1450" s="93"/>
      <c r="X1450" s="93"/>
    </row>
    <row r="1451" spans="11:24">
      <c r="U1451" s="93"/>
      <c r="V1451" s="93"/>
      <c r="W1451" s="93"/>
      <c r="X1451" s="93"/>
    </row>
    <row r="1459" spans="3:24">
      <c r="C1459" s="93"/>
      <c r="D1459" s="93"/>
      <c r="E1459" s="93"/>
      <c r="F1459" s="93"/>
      <c r="G1459" s="93"/>
      <c r="H1459" s="93"/>
      <c r="I1459" s="93"/>
      <c r="J1459" s="93"/>
    </row>
    <row r="1460" spans="3:24">
      <c r="C1460" s="93"/>
      <c r="D1460" s="93"/>
      <c r="E1460" s="93"/>
      <c r="F1460" s="93"/>
      <c r="G1460" s="93"/>
      <c r="H1460" s="93"/>
      <c r="I1460" s="93"/>
      <c r="J1460" s="93"/>
    </row>
    <row r="1461" spans="3:24">
      <c r="C1461" s="93"/>
      <c r="D1461" s="93"/>
      <c r="E1461" s="93"/>
      <c r="F1461" s="93"/>
      <c r="G1461" s="93"/>
      <c r="H1461" s="93"/>
      <c r="I1461" s="93"/>
      <c r="J1461" s="93"/>
    </row>
    <row r="1468" spans="3:24">
      <c r="K1468" s="93"/>
      <c r="L1468" s="93"/>
    </row>
    <row r="1469" spans="3:24">
      <c r="K1469" s="93"/>
      <c r="L1469" s="93"/>
    </row>
    <row r="1470" spans="3:24">
      <c r="K1470" s="93"/>
      <c r="L1470" s="93"/>
      <c r="M1470" s="93"/>
      <c r="N1470" s="93"/>
      <c r="O1470" s="93"/>
      <c r="P1470" s="93"/>
      <c r="Q1470" s="93"/>
      <c r="R1470" s="93"/>
      <c r="S1470" s="93"/>
      <c r="T1470" s="93"/>
    </row>
    <row r="1471" spans="3:24">
      <c r="M1471" s="93"/>
      <c r="N1471" s="93"/>
      <c r="O1471" s="93"/>
      <c r="P1471" s="93"/>
      <c r="Q1471" s="93"/>
      <c r="R1471" s="93"/>
      <c r="S1471" s="93"/>
      <c r="T1471" s="93"/>
    </row>
    <row r="1472" spans="3:24">
      <c r="M1472" s="93"/>
      <c r="N1472" s="93"/>
      <c r="O1472" s="93"/>
      <c r="P1472" s="93"/>
      <c r="Q1472" s="93"/>
      <c r="R1472" s="93"/>
      <c r="S1472" s="93"/>
      <c r="T1472" s="93"/>
      <c r="U1472" s="93"/>
      <c r="V1472" s="93"/>
      <c r="W1472" s="93"/>
      <c r="X1472" s="93"/>
    </row>
    <row r="1473" spans="3:31">
      <c r="U1473" s="93"/>
      <c r="V1473" s="93"/>
      <c r="W1473" s="93"/>
      <c r="X1473" s="93"/>
      <c r="AB1473" s="93"/>
      <c r="AC1473" s="93"/>
      <c r="AD1473" s="93"/>
      <c r="AE1473" s="93"/>
    </row>
    <row r="1474" spans="3:31">
      <c r="U1474" s="93"/>
      <c r="V1474" s="93"/>
      <c r="W1474" s="93"/>
      <c r="X1474" s="93"/>
    </row>
    <row r="1482" spans="3:31">
      <c r="I1482" s="93"/>
      <c r="J1482" s="93"/>
    </row>
    <row r="1483" spans="3:31">
      <c r="C1483" s="93"/>
      <c r="D1483" s="93"/>
      <c r="E1483" s="93"/>
    </row>
    <row r="1489" spans="3:31">
      <c r="C1489" s="93"/>
      <c r="D1489" s="93"/>
      <c r="E1489" s="93"/>
      <c r="F1489" s="93"/>
      <c r="G1489" s="93"/>
      <c r="H1489" s="93"/>
      <c r="I1489" s="93"/>
      <c r="J1489" s="93"/>
    </row>
    <row r="1490" spans="3:31">
      <c r="C1490" s="93"/>
      <c r="D1490" s="93"/>
      <c r="E1490" s="93"/>
      <c r="F1490" s="93"/>
      <c r="G1490" s="93"/>
      <c r="H1490" s="93"/>
    </row>
    <row r="1491" spans="3:31">
      <c r="C1491" s="93"/>
      <c r="D1491" s="93"/>
      <c r="E1491" s="93"/>
      <c r="F1491" s="93"/>
      <c r="G1491" s="93"/>
      <c r="H1491" s="93"/>
      <c r="I1491" s="93"/>
      <c r="J1491" s="93"/>
      <c r="K1491" s="93"/>
      <c r="L1491" s="93"/>
    </row>
    <row r="1493" spans="3:31">
      <c r="M1493" s="93"/>
      <c r="N1493" s="93"/>
      <c r="O1493" s="93"/>
      <c r="P1493" s="93"/>
      <c r="Q1493" s="93"/>
      <c r="R1493" s="93"/>
      <c r="S1493" s="93"/>
      <c r="T1493" s="93"/>
    </row>
    <row r="1494" spans="3:31">
      <c r="N1494" s="93"/>
      <c r="O1494" s="93"/>
      <c r="P1494" s="93"/>
      <c r="Q1494" s="93"/>
      <c r="R1494" s="93"/>
      <c r="S1494" s="93"/>
      <c r="T1494" s="93"/>
    </row>
    <row r="1495" spans="3:31">
      <c r="U1495" s="93"/>
      <c r="V1495" s="93"/>
      <c r="W1495" s="93"/>
      <c r="X1495" s="93"/>
    </row>
    <row r="1496" spans="3:31">
      <c r="U1496" s="93"/>
      <c r="V1496" s="93"/>
      <c r="W1496" s="93"/>
      <c r="X1496" s="93"/>
    </row>
    <row r="1498" spans="3:31">
      <c r="K1498" s="93"/>
      <c r="L1498" s="93"/>
    </row>
    <row r="1500" spans="3:31">
      <c r="K1500" s="93"/>
      <c r="L1500" s="93"/>
      <c r="M1500" s="93"/>
      <c r="N1500" s="93"/>
      <c r="O1500" s="93"/>
      <c r="P1500" s="93"/>
      <c r="Q1500" s="93"/>
      <c r="R1500" s="93"/>
      <c r="S1500" s="93"/>
      <c r="T1500" s="93"/>
    </row>
    <row r="1501" spans="3:31">
      <c r="N1501" s="93"/>
      <c r="O1501" s="93"/>
      <c r="P1501" s="93"/>
      <c r="Q1501" s="93"/>
      <c r="R1501" s="93"/>
      <c r="S1501" s="93"/>
      <c r="T1501" s="93"/>
    </row>
    <row r="1502" spans="3:31">
      <c r="M1502" s="93"/>
      <c r="N1502" s="93"/>
      <c r="O1502" s="93"/>
      <c r="P1502" s="93"/>
      <c r="Q1502" s="93"/>
      <c r="R1502" s="93"/>
      <c r="S1502" s="93"/>
      <c r="T1502" s="93"/>
      <c r="U1502" s="93"/>
      <c r="V1502" s="93"/>
      <c r="W1502" s="93"/>
      <c r="X1502" s="93"/>
    </row>
    <row r="1503" spans="3:31">
      <c r="U1503" s="93"/>
      <c r="V1503" s="93"/>
      <c r="W1503" s="93"/>
      <c r="X1503" s="93"/>
    </row>
    <row r="1504" spans="3:31">
      <c r="U1504" s="93"/>
      <c r="V1504" s="93"/>
      <c r="W1504" s="93"/>
      <c r="X1504" s="93"/>
      <c r="Y1504" s="93"/>
      <c r="Z1504" s="93"/>
      <c r="AA1504" s="93"/>
      <c r="AE1504" s="93"/>
    </row>
    <row r="1529" spans="14:24">
      <c r="N1529" s="93"/>
      <c r="O1529" s="93"/>
      <c r="P1529" s="93"/>
      <c r="Q1529" s="93"/>
      <c r="R1529" s="93"/>
      <c r="S1529" s="93"/>
      <c r="T1529" s="93"/>
    </row>
    <row r="1531" spans="14:24">
      <c r="U1531" s="93"/>
      <c r="V1531" s="93"/>
      <c r="W1531" s="93"/>
      <c r="X1531" s="93"/>
    </row>
    <row r="1562" spans="3:10">
      <c r="C1562" s="93"/>
      <c r="D1562" s="93"/>
      <c r="E1562" s="93"/>
      <c r="F1562" s="93"/>
      <c r="G1562" s="93"/>
      <c r="H1562" s="93"/>
      <c r="I1562" s="93"/>
      <c r="J1562" s="93"/>
    </row>
    <row r="1563" spans="3:10">
      <c r="C1563" s="93"/>
      <c r="D1563" s="93"/>
      <c r="E1563" s="93"/>
      <c r="F1563" s="93"/>
      <c r="G1563" s="93"/>
      <c r="H1563" s="93"/>
      <c r="I1563" s="93"/>
      <c r="J1563" s="93"/>
    </row>
    <row r="1571" spans="11:31">
      <c r="K1571" s="93"/>
      <c r="L1571" s="93"/>
    </row>
    <row r="1572" spans="11:31">
      <c r="K1572" s="93"/>
      <c r="L1572" s="93"/>
    </row>
    <row r="1573" spans="11:31">
      <c r="M1573" s="93"/>
      <c r="N1573" s="93"/>
      <c r="O1573" s="93"/>
      <c r="P1573" s="93"/>
      <c r="Q1573" s="93"/>
      <c r="R1573" s="93"/>
      <c r="S1573" s="93"/>
      <c r="T1573" s="93"/>
    </row>
    <row r="1574" spans="11:31">
      <c r="M1574" s="93"/>
      <c r="N1574" s="93"/>
      <c r="O1574" s="93"/>
      <c r="P1574" s="93"/>
      <c r="Q1574" s="93"/>
      <c r="R1574" s="93"/>
      <c r="S1574" s="93"/>
      <c r="T1574" s="93"/>
    </row>
    <row r="1575" spans="11:31">
      <c r="S1575" s="93"/>
      <c r="T1575" s="93"/>
      <c r="U1575" s="93"/>
      <c r="V1575" s="93"/>
      <c r="W1575" s="93"/>
      <c r="X1575" s="93"/>
      <c r="Y1575" s="93"/>
      <c r="Z1575" s="93"/>
      <c r="AA1575" s="93"/>
      <c r="AB1575" s="93"/>
      <c r="AC1575" s="93"/>
      <c r="AD1575" s="93"/>
      <c r="AE1575" s="93"/>
    </row>
    <row r="1576" spans="11:31">
      <c r="U1576" s="93"/>
      <c r="V1576" s="93"/>
      <c r="W1576" s="93"/>
      <c r="X1576" s="93"/>
    </row>
    <row r="1577" spans="11:31">
      <c r="U1577" s="93"/>
      <c r="V1577" s="93"/>
      <c r="W1577" s="93"/>
      <c r="X1577" s="93"/>
    </row>
    <row r="1600" spans="3:5">
      <c r="C1600" s="93"/>
      <c r="D1600" s="93"/>
      <c r="E1600" s="93"/>
    </row>
    <row r="1611" spans="17:24">
      <c r="Q1611" s="93"/>
      <c r="R1611" s="93"/>
      <c r="S1611" s="93"/>
      <c r="T1611" s="93"/>
    </row>
    <row r="1613" spans="17:24">
      <c r="U1613" s="93"/>
      <c r="V1613" s="93"/>
      <c r="W1613" s="93"/>
      <c r="X1613" s="93"/>
    </row>
    <row r="1617" spans="19:24">
      <c r="S1617" s="93"/>
      <c r="T1617" s="93"/>
    </row>
    <row r="1619" spans="19:24">
      <c r="U1619" s="93"/>
      <c r="V1619" s="93"/>
      <c r="W1619" s="93"/>
      <c r="X1619" s="93"/>
    </row>
    <row r="1634" spans="19:24">
      <c r="S1634" s="93"/>
      <c r="T1634" s="93"/>
    </row>
    <row r="1636" spans="19:24">
      <c r="U1636" s="93"/>
      <c r="V1636" s="93"/>
      <c r="W1636" s="93"/>
      <c r="X1636" s="93"/>
    </row>
    <row r="1657" spans="3:10">
      <c r="C1657" s="93"/>
      <c r="D1657" s="93"/>
      <c r="E1657" s="93"/>
      <c r="F1657" s="93"/>
      <c r="G1657" s="93"/>
      <c r="H1657" s="93"/>
      <c r="I1657" s="93"/>
      <c r="J1657" s="93"/>
    </row>
    <row r="1666" spans="3:31">
      <c r="C1666" s="93"/>
      <c r="D1666" s="93"/>
      <c r="E1666" s="93"/>
      <c r="F1666" s="93"/>
      <c r="G1666" s="93"/>
      <c r="H1666" s="93"/>
      <c r="I1666" s="93"/>
      <c r="J1666" s="93"/>
      <c r="K1666" s="93"/>
      <c r="L1666" s="93"/>
    </row>
    <row r="1668" spans="3:31">
      <c r="M1668" s="93"/>
      <c r="N1668" s="93"/>
      <c r="O1668" s="93"/>
      <c r="P1668" s="93"/>
      <c r="Q1668" s="93"/>
      <c r="R1668" s="93"/>
      <c r="S1668" s="93"/>
      <c r="T1668" s="93"/>
    </row>
    <row r="1670" spans="3:31">
      <c r="U1670" s="93"/>
      <c r="V1670" s="93"/>
      <c r="W1670" s="93"/>
      <c r="X1670" s="93"/>
    </row>
    <row r="1675" spans="3:31">
      <c r="K1675" s="93"/>
      <c r="L1675" s="93"/>
    </row>
    <row r="1677" spans="3:31">
      <c r="M1677" s="93"/>
      <c r="N1677" s="93"/>
      <c r="O1677" s="93"/>
      <c r="P1677" s="93"/>
      <c r="Q1677" s="93"/>
      <c r="R1677" s="93"/>
      <c r="S1677" s="93"/>
      <c r="T1677" s="93"/>
    </row>
    <row r="1679" spans="3:31">
      <c r="S1679" s="93"/>
      <c r="T1679" s="93"/>
      <c r="U1679" s="93"/>
      <c r="V1679" s="93"/>
      <c r="W1679" s="93"/>
      <c r="X1679" s="93"/>
      <c r="Y1679" s="93"/>
      <c r="Z1679" s="93"/>
      <c r="AA1679" s="93"/>
      <c r="AB1679" s="93"/>
      <c r="AC1679" s="93"/>
      <c r="AD1679" s="93"/>
      <c r="AE1679" s="93"/>
    </row>
    <row r="1681" spans="3:31">
      <c r="U1681" s="93"/>
      <c r="V1681" s="93"/>
      <c r="W1681" s="93"/>
      <c r="X1681" s="93"/>
    </row>
    <row r="1685" spans="3:31">
      <c r="C1685" s="93"/>
      <c r="D1685" s="93"/>
      <c r="E1685" s="93"/>
      <c r="F1685" s="93"/>
      <c r="G1685" s="93"/>
      <c r="H1685" s="93"/>
      <c r="I1685" s="93"/>
      <c r="J1685" s="93"/>
      <c r="Y1685" s="93"/>
      <c r="Z1685" s="93"/>
      <c r="AA1685" s="93"/>
      <c r="AB1685" s="93"/>
      <c r="AC1685" s="93"/>
      <c r="AD1685" s="93"/>
      <c r="AE1685" s="93"/>
    </row>
    <row r="1688" spans="3:31">
      <c r="C1688" s="93"/>
      <c r="D1688" s="93"/>
      <c r="E1688" s="93"/>
      <c r="F1688" s="93"/>
      <c r="G1688" s="93"/>
      <c r="H1688" s="93"/>
      <c r="I1688" s="93"/>
      <c r="J1688" s="93"/>
    </row>
    <row r="1689" spans="3:31">
      <c r="C1689" s="93"/>
      <c r="D1689" s="93"/>
      <c r="E1689" s="93"/>
      <c r="F1689" s="93"/>
      <c r="G1689" s="93"/>
      <c r="H1689" s="93"/>
      <c r="I1689" s="93"/>
      <c r="J1689" s="93"/>
    </row>
    <row r="1694" spans="3:31">
      <c r="K1694" s="93"/>
      <c r="L1694" s="93"/>
    </row>
    <row r="1696" spans="3:31">
      <c r="M1696" s="93"/>
      <c r="N1696" s="93"/>
      <c r="O1696" s="93"/>
      <c r="P1696" s="93"/>
      <c r="Q1696" s="93"/>
      <c r="R1696" s="93"/>
      <c r="S1696" s="93"/>
      <c r="T1696" s="93"/>
    </row>
    <row r="1697" spans="3:31">
      <c r="K1697" s="93"/>
      <c r="L1697" s="93"/>
    </row>
    <row r="1698" spans="3:31">
      <c r="K1698" s="93"/>
      <c r="L1698" s="93"/>
      <c r="U1698" s="93"/>
      <c r="V1698" s="93"/>
      <c r="W1698" s="93"/>
      <c r="X1698" s="93"/>
      <c r="Y1698" s="93"/>
      <c r="Z1698" s="93"/>
      <c r="AA1698" s="93"/>
      <c r="AE1698" s="93"/>
    </row>
    <row r="1699" spans="3:31">
      <c r="M1699" s="93"/>
      <c r="N1699" s="93"/>
      <c r="O1699" s="93"/>
      <c r="P1699" s="93"/>
      <c r="Q1699" s="93"/>
      <c r="R1699" s="93"/>
      <c r="S1699" s="93"/>
      <c r="T1699" s="93"/>
    </row>
    <row r="1700" spans="3:31">
      <c r="C1700" s="93"/>
      <c r="D1700" s="93"/>
      <c r="E1700" s="93"/>
      <c r="F1700" s="93"/>
      <c r="G1700" s="93"/>
      <c r="H1700" s="93"/>
      <c r="I1700" s="93"/>
      <c r="J1700" s="93"/>
      <c r="M1700" s="93"/>
      <c r="N1700" s="93"/>
      <c r="O1700" s="93"/>
      <c r="P1700" s="93"/>
      <c r="Q1700" s="93"/>
      <c r="R1700" s="93"/>
      <c r="S1700" s="93"/>
      <c r="T1700" s="93"/>
    </row>
    <row r="1701" spans="3:31">
      <c r="C1701" s="93"/>
      <c r="D1701" s="93"/>
      <c r="E1701" s="93"/>
      <c r="F1701" s="93"/>
      <c r="G1701" s="93"/>
      <c r="H1701" s="93"/>
      <c r="I1701" s="93"/>
      <c r="J1701" s="93"/>
      <c r="U1701" s="93"/>
      <c r="V1701" s="93"/>
      <c r="W1701" s="93"/>
      <c r="X1701" s="93"/>
      <c r="Y1701" s="93"/>
      <c r="Z1701" s="93"/>
      <c r="AA1701" s="93"/>
      <c r="AB1701" s="93"/>
      <c r="AC1701" s="93"/>
      <c r="AD1701" s="93"/>
      <c r="AE1701" s="93"/>
    </row>
    <row r="1702" spans="3:31">
      <c r="U1702" s="93"/>
      <c r="V1702" s="93"/>
      <c r="W1702" s="93"/>
      <c r="X1702" s="93"/>
    </row>
    <row r="1706" spans="3:31">
      <c r="C1706" s="93"/>
      <c r="D1706" s="93"/>
      <c r="E1706" s="93"/>
      <c r="F1706" s="93"/>
      <c r="G1706" s="93"/>
      <c r="H1706" s="93"/>
      <c r="I1706" s="93"/>
      <c r="J1706" s="93"/>
    </row>
    <row r="1709" spans="3:31">
      <c r="K1709" s="93"/>
      <c r="L1709" s="93"/>
    </row>
    <row r="1710" spans="3:31">
      <c r="K1710" s="93"/>
      <c r="L1710" s="93"/>
    </row>
    <row r="1711" spans="3:31">
      <c r="M1711" s="93"/>
      <c r="N1711" s="93"/>
      <c r="O1711" s="93"/>
      <c r="P1711" s="93"/>
      <c r="Q1711" s="93"/>
      <c r="R1711" s="93"/>
      <c r="S1711" s="93"/>
      <c r="T1711" s="93"/>
    </row>
    <row r="1712" spans="3:31">
      <c r="M1712" s="93"/>
      <c r="N1712" s="93"/>
      <c r="O1712" s="93"/>
      <c r="P1712" s="93"/>
      <c r="Q1712" s="93"/>
      <c r="R1712" s="93"/>
      <c r="S1712" s="93"/>
      <c r="T1712" s="93"/>
    </row>
    <row r="1713" spans="11:24">
      <c r="U1713" s="93"/>
      <c r="V1713" s="93"/>
      <c r="W1713" s="93"/>
      <c r="X1713" s="93"/>
    </row>
    <row r="1714" spans="11:24">
      <c r="U1714" s="93"/>
      <c r="V1714" s="93"/>
      <c r="W1714" s="93"/>
      <c r="X1714" s="93"/>
    </row>
    <row r="1715" spans="11:24">
      <c r="K1715" s="93"/>
      <c r="L1715" s="93"/>
    </row>
    <row r="1717" spans="11:24">
      <c r="M1717" s="93"/>
      <c r="N1717" s="93"/>
      <c r="O1717" s="93"/>
      <c r="P1717" s="93"/>
      <c r="Q1717" s="93"/>
      <c r="R1717" s="93"/>
      <c r="S1717" s="93"/>
      <c r="T1717" s="93"/>
    </row>
    <row r="1719" spans="11:24">
      <c r="U1719" s="93"/>
      <c r="V1719" s="93"/>
      <c r="W1719" s="93"/>
      <c r="X1719" s="93"/>
    </row>
    <row r="1743" spans="3:10">
      <c r="C1743" s="93"/>
      <c r="D1743" s="93"/>
      <c r="E1743" s="93"/>
      <c r="F1743" s="93"/>
      <c r="G1743" s="93"/>
      <c r="H1743" s="93"/>
      <c r="I1743" s="93"/>
      <c r="J1743" s="93"/>
    </row>
    <row r="1744" spans="3:10">
      <c r="C1744" s="93"/>
      <c r="D1744" s="93"/>
      <c r="E1744" s="93"/>
      <c r="F1744" s="93"/>
      <c r="G1744" s="93"/>
      <c r="H1744" s="93"/>
      <c r="I1744" s="93"/>
      <c r="J1744" s="93"/>
    </row>
    <row r="1746" spans="3:31">
      <c r="AE1746" s="93"/>
    </row>
    <row r="1752" spans="3:31">
      <c r="K1752" s="93"/>
      <c r="L1752" s="93"/>
    </row>
    <row r="1753" spans="3:31">
      <c r="K1753" s="93"/>
      <c r="L1753" s="93"/>
    </row>
    <row r="1754" spans="3:31">
      <c r="M1754" s="93"/>
      <c r="N1754" s="93"/>
      <c r="O1754" s="93"/>
      <c r="P1754" s="93"/>
      <c r="Q1754" s="93"/>
      <c r="R1754" s="93"/>
      <c r="S1754" s="93"/>
      <c r="T1754" s="93"/>
    </row>
    <row r="1755" spans="3:31">
      <c r="M1755" s="93"/>
      <c r="N1755" s="93"/>
      <c r="O1755" s="93"/>
      <c r="P1755" s="93"/>
      <c r="Q1755" s="93"/>
      <c r="R1755" s="93"/>
      <c r="S1755" s="93"/>
      <c r="T1755" s="93"/>
    </row>
    <row r="1756" spans="3:31">
      <c r="U1756" s="93"/>
      <c r="V1756" s="93"/>
      <c r="W1756" s="93"/>
      <c r="X1756" s="93"/>
      <c r="Y1756" s="93"/>
      <c r="Z1756" s="93"/>
      <c r="AA1756" s="93"/>
      <c r="AB1756" s="93"/>
      <c r="AC1756" s="93"/>
      <c r="AD1756" s="93"/>
      <c r="AE1756" s="93"/>
    </row>
    <row r="1757" spans="3:31">
      <c r="C1757" s="93"/>
      <c r="D1757" s="93"/>
      <c r="E1757" s="93"/>
      <c r="F1757" s="93"/>
      <c r="G1757" s="93"/>
      <c r="H1757" s="93"/>
      <c r="I1757" s="93"/>
      <c r="J1757" s="93"/>
      <c r="U1757" s="93"/>
      <c r="V1757" s="93"/>
      <c r="W1757" s="93"/>
      <c r="X1757" s="93"/>
      <c r="Y1757" s="93"/>
      <c r="Z1757" s="93"/>
      <c r="AA1757" s="93"/>
      <c r="AE1757" s="93"/>
    </row>
    <row r="1758" spans="3:31">
      <c r="S1758" s="93"/>
      <c r="T1758" s="93"/>
    </row>
    <row r="1760" spans="3:31">
      <c r="U1760" s="93"/>
      <c r="V1760" s="93"/>
      <c r="W1760" s="93"/>
      <c r="X1760" s="93"/>
    </row>
    <row r="1764" spans="3:24">
      <c r="C1764" s="93"/>
      <c r="D1764" s="93"/>
      <c r="E1764" s="93"/>
      <c r="F1764" s="93"/>
      <c r="G1764" s="93"/>
      <c r="H1764" s="93"/>
      <c r="I1764" s="93"/>
      <c r="J1764" s="93"/>
    </row>
    <row r="1766" spans="3:24">
      <c r="C1766" s="93"/>
      <c r="D1766" s="93"/>
      <c r="E1766" s="93"/>
      <c r="F1766" s="93"/>
      <c r="G1766" s="93"/>
      <c r="H1766" s="93"/>
      <c r="I1766" s="93"/>
      <c r="J1766" s="93"/>
      <c r="K1766" s="93"/>
      <c r="L1766" s="93"/>
    </row>
    <row r="1768" spans="3:24">
      <c r="M1768" s="93"/>
      <c r="N1768" s="93"/>
      <c r="O1768" s="93"/>
      <c r="P1768" s="93"/>
      <c r="Q1768" s="93"/>
      <c r="R1768" s="93"/>
      <c r="S1768" s="93"/>
      <c r="T1768" s="93"/>
    </row>
    <row r="1769" spans="3:24">
      <c r="N1769" s="93"/>
      <c r="O1769" s="93"/>
      <c r="P1769" s="93"/>
      <c r="Q1769" s="93"/>
      <c r="R1769" s="93"/>
    </row>
    <row r="1770" spans="3:24">
      <c r="U1770" s="93"/>
      <c r="V1770" s="93"/>
      <c r="W1770" s="93"/>
      <c r="X1770" s="93"/>
    </row>
    <row r="1773" spans="3:24">
      <c r="K1773" s="93"/>
      <c r="L1773" s="93"/>
    </row>
    <row r="1775" spans="3:24">
      <c r="K1775" s="93"/>
      <c r="L1775" s="93"/>
      <c r="M1775" s="93"/>
      <c r="N1775" s="93"/>
      <c r="O1775" s="93"/>
      <c r="P1775" s="93"/>
      <c r="Q1775" s="93"/>
      <c r="R1775" s="93"/>
      <c r="S1775" s="93"/>
      <c r="T1775" s="93"/>
    </row>
    <row r="1777" spans="3:24">
      <c r="C1777" s="93"/>
      <c r="D1777" s="93"/>
      <c r="E1777" s="93"/>
      <c r="F1777" s="93"/>
      <c r="G1777" s="93"/>
      <c r="H1777" s="93"/>
      <c r="I1777" s="93"/>
      <c r="J1777" s="93"/>
      <c r="M1777" s="93"/>
      <c r="N1777" s="93"/>
      <c r="O1777" s="93"/>
      <c r="P1777" s="93"/>
      <c r="Q1777" s="93"/>
      <c r="R1777" s="93"/>
      <c r="S1777" s="93"/>
      <c r="T1777" s="93"/>
      <c r="U1777" s="93"/>
      <c r="V1777" s="93"/>
      <c r="W1777" s="93"/>
      <c r="X1777" s="93"/>
    </row>
    <row r="1778" spans="3:24">
      <c r="C1778" s="93"/>
      <c r="D1778" s="93"/>
      <c r="E1778" s="93"/>
      <c r="F1778" s="93"/>
      <c r="G1778" s="93"/>
      <c r="H1778" s="93"/>
      <c r="I1778" s="93"/>
      <c r="J1778" s="93"/>
    </row>
    <row r="1779" spans="3:24">
      <c r="U1779" s="93"/>
      <c r="V1779" s="93"/>
      <c r="W1779" s="93"/>
      <c r="X1779" s="93"/>
    </row>
    <row r="1786" spans="3:24">
      <c r="K1786" s="93"/>
      <c r="L1786" s="93"/>
    </row>
    <row r="1787" spans="3:24">
      <c r="K1787" s="93"/>
      <c r="L1787" s="93"/>
    </row>
    <row r="1788" spans="3:24">
      <c r="M1788" s="93"/>
      <c r="N1788" s="93"/>
      <c r="O1788" s="93"/>
      <c r="P1788" s="93"/>
      <c r="Q1788" s="93"/>
      <c r="R1788" s="93"/>
      <c r="S1788" s="93"/>
      <c r="T1788" s="93"/>
    </row>
    <row r="1789" spans="3:24">
      <c r="M1789" s="93"/>
      <c r="N1789" s="93"/>
      <c r="O1789" s="93"/>
      <c r="P1789" s="93"/>
      <c r="Q1789" s="93"/>
      <c r="R1789" s="93"/>
      <c r="S1789" s="93"/>
      <c r="T1789" s="93"/>
    </row>
    <row r="1790" spans="3:24">
      <c r="U1790" s="93"/>
      <c r="V1790" s="93"/>
      <c r="W1790" s="93"/>
      <c r="X1790" s="93"/>
    </row>
    <row r="1791" spans="3:24">
      <c r="U1791" s="93"/>
      <c r="V1791" s="93"/>
      <c r="W1791" s="93"/>
      <c r="X1791" s="93"/>
    </row>
    <row r="1794" spans="6:24">
      <c r="F1794" s="93"/>
      <c r="G1794" s="93"/>
      <c r="H1794" s="93"/>
      <c r="I1794" s="93"/>
      <c r="J1794" s="93"/>
    </row>
    <row r="1803" spans="6:24">
      <c r="K1803" s="93"/>
      <c r="L1803" s="93"/>
    </row>
    <row r="1805" spans="6:24">
      <c r="M1805" s="93"/>
      <c r="N1805" s="93"/>
      <c r="O1805" s="93"/>
      <c r="P1805" s="93"/>
      <c r="Q1805" s="93"/>
      <c r="R1805" s="93"/>
      <c r="S1805" s="93"/>
      <c r="T1805" s="93"/>
    </row>
    <row r="1806" spans="6:24">
      <c r="N1806" s="93"/>
      <c r="O1806" s="93"/>
      <c r="P1806" s="93"/>
      <c r="S1806" s="93"/>
      <c r="T1806" s="93"/>
    </row>
    <row r="1807" spans="6:24">
      <c r="S1807" s="93"/>
      <c r="T1807" s="93"/>
      <c r="U1807" s="93"/>
      <c r="V1807" s="93"/>
      <c r="W1807" s="93"/>
      <c r="X1807" s="93"/>
    </row>
    <row r="1808" spans="6:24">
      <c r="U1808" s="93"/>
      <c r="V1808" s="93"/>
      <c r="W1808" s="93"/>
      <c r="X1808" s="93"/>
    </row>
    <row r="1809" spans="21:24">
      <c r="U1809" s="93"/>
      <c r="V1809" s="93"/>
      <c r="W1809" s="93"/>
      <c r="X1809" s="93"/>
    </row>
    <row r="1838" spans="14:31">
      <c r="N1838" s="93"/>
      <c r="O1838" s="93"/>
      <c r="P1838" s="93"/>
      <c r="Q1838" s="93"/>
      <c r="R1838" s="93"/>
      <c r="S1838" s="93"/>
      <c r="T1838" s="93"/>
    </row>
    <row r="1840" spans="14:31">
      <c r="U1840" s="93"/>
      <c r="V1840" s="93"/>
      <c r="W1840" s="93"/>
      <c r="X1840" s="93"/>
      <c r="AE1840" s="93"/>
    </row>
    <row r="1841" spans="3:31">
      <c r="C1841" s="93"/>
      <c r="D1841" s="93"/>
      <c r="E1841" s="93"/>
      <c r="F1841" s="93"/>
      <c r="G1841" s="93"/>
      <c r="H1841" s="93"/>
      <c r="I1841" s="93"/>
      <c r="J1841" s="93"/>
    </row>
    <row r="1850" spans="3:31">
      <c r="K1850" s="93"/>
      <c r="L1850" s="93"/>
    </row>
    <row r="1852" spans="3:31">
      <c r="M1852" s="93"/>
      <c r="N1852" s="93"/>
      <c r="O1852" s="93"/>
      <c r="P1852" s="93"/>
      <c r="Q1852" s="93"/>
      <c r="R1852" s="93"/>
      <c r="S1852" s="93"/>
      <c r="T1852" s="93"/>
    </row>
    <row r="1853" spans="3:31">
      <c r="C1853" s="93"/>
      <c r="D1853" s="93"/>
      <c r="E1853" s="93"/>
      <c r="I1853" s="93"/>
      <c r="J1853" s="93"/>
    </row>
    <row r="1854" spans="3:31">
      <c r="U1854" s="93"/>
      <c r="V1854" s="93"/>
      <c r="W1854" s="93"/>
      <c r="X1854" s="93"/>
      <c r="Y1854" s="93"/>
      <c r="Z1854" s="93"/>
      <c r="AA1854" s="93"/>
      <c r="AB1854" s="93"/>
      <c r="AC1854" s="93"/>
      <c r="AD1854" s="93"/>
      <c r="AE1854" s="93"/>
    </row>
    <row r="1862" spans="11:24">
      <c r="K1862" s="93"/>
      <c r="L1862" s="93"/>
    </row>
    <row r="1864" spans="11:24">
      <c r="M1864" s="93"/>
      <c r="N1864" s="93"/>
      <c r="O1864" s="93"/>
      <c r="P1864" s="93"/>
      <c r="Q1864" s="93"/>
      <c r="R1864" s="93"/>
      <c r="S1864" s="93"/>
      <c r="T1864" s="93"/>
    </row>
    <row r="1866" spans="11:24">
      <c r="U1866" s="93"/>
      <c r="V1866" s="93"/>
      <c r="W1866" s="93"/>
      <c r="X1866" s="93"/>
    </row>
    <row r="1917" spans="14:16">
      <c r="N1917" s="93"/>
      <c r="O1917" s="93"/>
      <c r="P1917" s="93"/>
    </row>
    <row r="1938" spans="3:24">
      <c r="C1938" s="93"/>
      <c r="D1938" s="93"/>
      <c r="E1938" s="93"/>
      <c r="F1938" s="93"/>
      <c r="G1938" s="93"/>
      <c r="H1938" s="93"/>
      <c r="I1938" s="93"/>
      <c r="J1938" s="93"/>
    </row>
    <row r="1947" spans="3:24">
      <c r="K1947" s="93"/>
      <c r="L1947" s="93"/>
    </row>
    <row r="1949" spans="3:24">
      <c r="M1949" s="93"/>
      <c r="Q1949" s="93"/>
      <c r="R1949" s="93"/>
      <c r="S1949" s="93"/>
      <c r="T1949" s="93"/>
    </row>
    <row r="1951" spans="3:24">
      <c r="U1951" s="93"/>
      <c r="V1951" s="93"/>
      <c r="W1951" s="93"/>
      <c r="X1951" s="93"/>
    </row>
    <row r="1972" spans="3:20">
      <c r="C1972" s="93"/>
      <c r="D1972" s="93"/>
      <c r="E1972" s="93"/>
    </row>
    <row r="1979" spans="3:20">
      <c r="F1979" s="93"/>
      <c r="G1979" s="93"/>
      <c r="H1979" s="93"/>
    </row>
    <row r="1983" spans="3:20">
      <c r="N1983" s="93"/>
      <c r="O1983" s="93"/>
      <c r="P1983" s="93"/>
      <c r="Q1983" s="93"/>
      <c r="R1983" s="93"/>
      <c r="S1983" s="93"/>
      <c r="T1983" s="93"/>
    </row>
    <row r="1985" spans="3:24">
      <c r="U1985" s="93"/>
      <c r="V1985" s="93"/>
      <c r="W1985" s="93"/>
      <c r="X1985" s="93"/>
    </row>
    <row r="1990" spans="3:24">
      <c r="N1990" s="93"/>
      <c r="O1990" s="93"/>
      <c r="P1990" s="93"/>
      <c r="S1990" s="93"/>
      <c r="T1990" s="93"/>
    </row>
    <row r="1992" spans="3:24">
      <c r="U1992" s="93"/>
      <c r="V1992" s="93"/>
      <c r="W1992" s="93"/>
      <c r="X1992" s="93"/>
    </row>
    <row r="1999" spans="3:24">
      <c r="C1999" s="93"/>
      <c r="D1999" s="93"/>
      <c r="E1999" s="93"/>
      <c r="F1999" s="93"/>
      <c r="G1999" s="93"/>
      <c r="H1999" s="93"/>
      <c r="I1999" s="93"/>
      <c r="J1999" s="93"/>
    </row>
    <row r="2008" spans="11:31">
      <c r="K2008" s="93"/>
      <c r="L2008" s="93"/>
    </row>
    <row r="2009" spans="11:31">
      <c r="N2009" s="93"/>
      <c r="O2009" s="93"/>
      <c r="P2009" s="93"/>
    </row>
    <row r="2010" spans="11:31">
      <c r="M2010" s="93"/>
      <c r="N2010" s="93"/>
      <c r="O2010" s="93"/>
      <c r="P2010" s="93"/>
      <c r="Q2010" s="93"/>
      <c r="R2010" s="93"/>
      <c r="S2010" s="93"/>
      <c r="T2010" s="93"/>
    </row>
    <row r="2012" spans="11:31">
      <c r="U2012" s="93"/>
      <c r="V2012" s="93"/>
      <c r="W2012" s="93"/>
      <c r="X2012" s="93"/>
      <c r="Y2012" s="93"/>
      <c r="Z2012" s="93"/>
      <c r="AA2012" s="93"/>
      <c r="AE2012" s="93"/>
    </row>
    <row r="2023" spans="3:12">
      <c r="C2023" s="93"/>
      <c r="D2023" s="93"/>
      <c r="E2023" s="93"/>
      <c r="I2023" s="93"/>
      <c r="J2023" s="93"/>
    </row>
    <row r="2027" spans="3:12">
      <c r="C2027" s="93"/>
      <c r="D2027" s="93"/>
      <c r="E2027" s="93"/>
      <c r="F2027" s="93"/>
      <c r="G2027" s="93"/>
      <c r="H2027" s="93"/>
      <c r="I2027" s="93"/>
      <c r="J2027" s="93"/>
    </row>
    <row r="2028" spans="3:12">
      <c r="C2028" s="93"/>
      <c r="D2028" s="93"/>
      <c r="E2028" s="93"/>
      <c r="F2028" s="93"/>
      <c r="G2028" s="93"/>
      <c r="H2028" s="93"/>
      <c r="I2028" s="93"/>
      <c r="J2028" s="93"/>
    </row>
    <row r="2032" spans="3:12">
      <c r="K2032" s="93"/>
      <c r="L2032" s="93"/>
    </row>
    <row r="2033" spans="3:24">
      <c r="C2033" s="93"/>
      <c r="D2033" s="93"/>
      <c r="E2033" s="93"/>
      <c r="F2033" s="93"/>
      <c r="G2033" s="93"/>
      <c r="H2033" s="93"/>
      <c r="I2033" s="93"/>
      <c r="J2033" s="93"/>
    </row>
    <row r="2034" spans="3:24">
      <c r="M2034" s="93"/>
      <c r="N2034" s="93"/>
      <c r="O2034" s="93"/>
      <c r="P2034" s="93"/>
      <c r="Q2034" s="93"/>
      <c r="R2034" s="93"/>
      <c r="S2034" s="93"/>
      <c r="T2034" s="93"/>
    </row>
    <row r="2035" spans="3:24">
      <c r="C2035" s="93"/>
      <c r="D2035" s="93"/>
      <c r="E2035" s="93"/>
      <c r="F2035" s="93"/>
      <c r="G2035" s="93"/>
      <c r="H2035" s="93"/>
      <c r="I2035" s="93"/>
      <c r="J2035" s="93"/>
    </row>
    <row r="2036" spans="3:24">
      <c r="F2036" s="93"/>
      <c r="G2036" s="93"/>
      <c r="H2036" s="93"/>
      <c r="K2036" s="93"/>
      <c r="L2036" s="93"/>
      <c r="U2036" s="93"/>
      <c r="V2036" s="93"/>
      <c r="W2036" s="93"/>
      <c r="X2036" s="93"/>
    </row>
    <row r="2037" spans="3:24">
      <c r="K2037" s="93"/>
      <c r="L2037" s="93"/>
    </row>
    <row r="2038" spans="3:24">
      <c r="M2038" s="93"/>
      <c r="N2038" s="93"/>
      <c r="O2038" s="93"/>
      <c r="P2038" s="93"/>
      <c r="Q2038" s="93"/>
      <c r="R2038" s="93"/>
      <c r="S2038" s="93"/>
      <c r="T2038" s="93"/>
    </row>
    <row r="2039" spans="3:24">
      <c r="M2039" s="93"/>
      <c r="N2039" s="93"/>
      <c r="O2039" s="93"/>
      <c r="P2039" s="93"/>
      <c r="Q2039" s="93"/>
      <c r="R2039" s="93"/>
      <c r="S2039" s="93"/>
      <c r="T2039" s="93"/>
    </row>
    <row r="2040" spans="3:24">
      <c r="U2040" s="93"/>
      <c r="V2040" s="93"/>
      <c r="W2040" s="93"/>
      <c r="X2040" s="93"/>
    </row>
    <row r="2041" spans="3:24">
      <c r="C2041" s="93"/>
      <c r="D2041" s="93"/>
      <c r="E2041" s="93"/>
      <c r="F2041" s="93"/>
      <c r="G2041" s="93"/>
      <c r="H2041" s="93"/>
      <c r="I2041" s="93"/>
      <c r="J2041" s="93"/>
      <c r="U2041" s="93"/>
      <c r="V2041" s="93"/>
      <c r="W2041" s="93"/>
      <c r="X2041" s="93"/>
    </row>
    <row r="2042" spans="3:24">
      <c r="K2042" s="93"/>
      <c r="L2042" s="93"/>
    </row>
    <row r="2044" spans="3:24">
      <c r="K2044" s="93"/>
      <c r="L2044" s="93"/>
      <c r="M2044" s="93"/>
      <c r="N2044" s="93"/>
      <c r="O2044" s="93"/>
      <c r="P2044" s="93"/>
      <c r="Q2044" s="93"/>
      <c r="R2044" s="93"/>
      <c r="S2044" s="93"/>
      <c r="T2044" s="93"/>
    </row>
    <row r="2046" spans="3:24">
      <c r="M2046" s="93"/>
      <c r="N2046" s="93"/>
      <c r="O2046" s="93"/>
      <c r="P2046" s="93"/>
      <c r="S2046" s="93"/>
      <c r="T2046" s="93"/>
      <c r="U2046" s="93"/>
      <c r="V2046" s="93"/>
      <c r="W2046" s="93"/>
      <c r="X2046" s="93"/>
    </row>
    <row r="2048" spans="3:24">
      <c r="U2048" s="93"/>
      <c r="V2048" s="93"/>
      <c r="W2048" s="93"/>
      <c r="X2048" s="93"/>
    </row>
    <row r="2050" spans="11:24">
      <c r="K2050" s="93"/>
      <c r="L2050" s="93"/>
    </row>
    <row r="2052" spans="11:24">
      <c r="M2052" s="93"/>
      <c r="N2052" s="93"/>
      <c r="O2052" s="93"/>
      <c r="P2052" s="93"/>
      <c r="Q2052" s="93"/>
      <c r="R2052" s="93"/>
      <c r="S2052" s="93"/>
      <c r="T2052" s="93"/>
    </row>
    <row r="2054" spans="11:24">
      <c r="U2054" s="93"/>
      <c r="V2054" s="93"/>
      <c r="W2054" s="93"/>
      <c r="X2054" s="93"/>
    </row>
    <row r="2065" spans="3:31">
      <c r="C2065" s="93"/>
      <c r="D2065" s="93"/>
      <c r="E2065" s="93"/>
      <c r="F2065" s="93"/>
      <c r="G2065" s="93"/>
      <c r="H2065" s="93"/>
      <c r="I2065" s="93"/>
      <c r="J2065" s="93"/>
    </row>
    <row r="2066" spans="3:31">
      <c r="C2066" s="93"/>
      <c r="D2066" s="93"/>
      <c r="E2066" s="93"/>
      <c r="F2066" s="93"/>
      <c r="G2066" s="93"/>
      <c r="H2066" s="93"/>
      <c r="I2066" s="93"/>
      <c r="J2066" s="93"/>
    </row>
    <row r="2074" spans="3:31">
      <c r="K2074" s="93"/>
      <c r="L2074" s="93"/>
    </row>
    <row r="2075" spans="3:31">
      <c r="K2075" s="93"/>
      <c r="L2075" s="93"/>
    </row>
    <row r="2076" spans="3:31">
      <c r="M2076" s="93"/>
      <c r="N2076" s="93"/>
      <c r="O2076" s="93"/>
      <c r="P2076" s="93"/>
      <c r="Q2076" s="93"/>
      <c r="R2076" s="93"/>
      <c r="S2076" s="93"/>
      <c r="T2076" s="93"/>
    </row>
    <row r="2077" spans="3:31">
      <c r="M2077" s="93"/>
      <c r="N2077" s="93"/>
      <c r="O2077" s="93"/>
      <c r="P2077" s="93"/>
      <c r="Q2077" s="93"/>
      <c r="R2077" s="93"/>
      <c r="S2077" s="93"/>
      <c r="T2077" s="93"/>
    </row>
    <row r="2078" spans="3:31">
      <c r="U2078" s="93"/>
      <c r="V2078" s="93"/>
      <c r="W2078" s="93"/>
      <c r="X2078" s="93"/>
    </row>
    <row r="2079" spans="3:31">
      <c r="U2079" s="93"/>
      <c r="V2079" s="93"/>
      <c r="W2079" s="93"/>
      <c r="X2079" s="93"/>
      <c r="Y2079" s="93"/>
      <c r="Z2079" s="93"/>
      <c r="AA2079" s="93"/>
      <c r="AB2079" s="93"/>
      <c r="AC2079" s="93"/>
      <c r="AD2079" s="93"/>
      <c r="AE2079" s="93"/>
    </row>
    <row r="2081" spans="3:31">
      <c r="C2081" s="93"/>
      <c r="D2081" s="93"/>
      <c r="E2081" s="93"/>
      <c r="F2081" s="93"/>
      <c r="G2081" s="93"/>
      <c r="H2081" s="93"/>
      <c r="I2081" s="93"/>
      <c r="J2081" s="93"/>
    </row>
    <row r="2090" spans="3:31">
      <c r="K2090" s="93"/>
      <c r="L2090" s="93"/>
    </row>
    <row r="2092" spans="3:31">
      <c r="M2092" s="93"/>
      <c r="N2092" s="93"/>
      <c r="O2092" s="93"/>
      <c r="P2092" s="93"/>
      <c r="Q2092" s="93"/>
      <c r="R2092" s="93"/>
      <c r="S2092" s="93"/>
      <c r="T2092" s="93"/>
    </row>
    <row r="2094" spans="3:31">
      <c r="U2094" s="93"/>
      <c r="V2094" s="93"/>
      <c r="W2094" s="93"/>
      <c r="X2094" s="93"/>
      <c r="Y2094" s="93"/>
      <c r="Z2094" s="93"/>
      <c r="AA2094" s="93"/>
      <c r="AB2094" s="93"/>
      <c r="AC2094" s="93"/>
      <c r="AD2094" s="93"/>
      <c r="AE2094" s="93"/>
    </row>
    <row r="2095" spans="3:31">
      <c r="C2095" s="93"/>
      <c r="D2095" s="93"/>
      <c r="E2095" s="93"/>
      <c r="F2095" s="93"/>
      <c r="G2095" s="93"/>
      <c r="H2095" s="93"/>
      <c r="I2095" s="93"/>
      <c r="J2095" s="93"/>
    </row>
    <row r="2101" spans="3:31">
      <c r="S2101" s="93"/>
      <c r="T2101" s="93"/>
    </row>
    <row r="2103" spans="3:31">
      <c r="U2103" s="93"/>
      <c r="V2103" s="93"/>
      <c r="W2103" s="93"/>
      <c r="X2103" s="93"/>
    </row>
    <row r="2104" spans="3:31">
      <c r="K2104" s="93"/>
      <c r="L2104" s="93"/>
    </row>
    <row r="2105" spans="3:31">
      <c r="S2105" s="93"/>
      <c r="T2105" s="93"/>
    </row>
    <row r="2106" spans="3:31">
      <c r="M2106" s="93"/>
      <c r="N2106" s="93"/>
      <c r="O2106" s="93"/>
      <c r="P2106" s="93"/>
      <c r="S2106" s="93"/>
      <c r="T2106" s="93"/>
    </row>
    <row r="2107" spans="3:31">
      <c r="U2107" s="93"/>
      <c r="V2107" s="93"/>
      <c r="W2107" s="93"/>
      <c r="X2107" s="93"/>
      <c r="Y2107" s="93"/>
      <c r="Z2107" s="93"/>
      <c r="AA2107" s="93"/>
      <c r="AE2107" s="93"/>
    </row>
    <row r="2108" spans="3:31">
      <c r="U2108" s="93"/>
      <c r="V2108" s="93"/>
      <c r="W2108" s="93"/>
      <c r="X2108" s="93"/>
    </row>
    <row r="2112" spans="3:31">
      <c r="C2112" s="93"/>
      <c r="D2112" s="93"/>
      <c r="E2112" s="93"/>
      <c r="F2112" s="93"/>
      <c r="G2112" s="93"/>
      <c r="H2112" s="93"/>
      <c r="I2112" s="93"/>
      <c r="J2112" s="93"/>
    </row>
    <row r="2113" spans="3:13">
      <c r="C2113" s="93"/>
      <c r="D2113" s="93"/>
      <c r="E2113" s="93"/>
      <c r="F2113" s="93"/>
      <c r="G2113" s="93"/>
      <c r="H2113" s="93"/>
      <c r="I2113" s="93"/>
      <c r="J2113" s="93"/>
    </row>
    <row r="2121" spans="3:13">
      <c r="K2121" s="93"/>
      <c r="L2121" s="93"/>
    </row>
    <row r="2122" spans="3:13">
      <c r="K2122" s="93"/>
      <c r="L2122" s="93"/>
    </row>
    <row r="2123" spans="3:13">
      <c r="M2123" s="93"/>
    </row>
    <row r="2124" spans="3:13">
      <c r="M2124" s="93"/>
    </row>
    <row r="2138" spans="9:10">
      <c r="I2138" s="93"/>
      <c r="J2138" s="93"/>
    </row>
    <row r="2147" spans="11:13">
      <c r="K2147" s="93"/>
      <c r="L2147" s="93"/>
    </row>
    <row r="2149" spans="11:13">
      <c r="M2149" s="93"/>
    </row>
    <row r="2161" spans="3:31">
      <c r="C2161" s="93"/>
      <c r="D2161" s="93"/>
      <c r="E2161" s="93"/>
      <c r="F2161" s="93"/>
      <c r="G2161" s="93"/>
      <c r="H2161" s="93"/>
      <c r="I2161" s="93"/>
      <c r="J2161" s="93"/>
    </row>
    <row r="2163" spans="3:31">
      <c r="C2163" s="93"/>
      <c r="D2163" s="93"/>
      <c r="E2163" s="93"/>
      <c r="F2163" s="93"/>
      <c r="G2163" s="93"/>
      <c r="H2163" s="93"/>
      <c r="I2163" s="93"/>
      <c r="J2163" s="93"/>
    </row>
    <row r="2168" spans="3:31">
      <c r="C2168" s="93"/>
      <c r="D2168" s="93"/>
      <c r="E2168" s="93"/>
      <c r="F2168" s="93"/>
      <c r="G2168" s="93"/>
      <c r="H2168" s="93"/>
      <c r="I2168" s="93"/>
      <c r="J2168" s="93"/>
    </row>
    <row r="2170" spans="3:31">
      <c r="K2170" s="93"/>
      <c r="L2170" s="93"/>
    </row>
    <row r="2171" spans="3:31">
      <c r="C2171" s="93"/>
      <c r="D2171" s="93"/>
      <c r="E2171" s="93"/>
      <c r="F2171" s="93"/>
      <c r="G2171" s="93"/>
      <c r="H2171" s="93"/>
      <c r="I2171" s="93"/>
      <c r="J2171" s="93"/>
    </row>
    <row r="2172" spans="3:31">
      <c r="K2172" s="93"/>
      <c r="L2172" s="93"/>
      <c r="M2172" s="93"/>
      <c r="N2172" s="93"/>
      <c r="O2172" s="93"/>
      <c r="P2172" s="93"/>
      <c r="Q2172" s="93"/>
      <c r="R2172" s="93"/>
      <c r="S2172" s="93"/>
      <c r="T2172" s="93"/>
    </row>
    <row r="2174" spans="3:31">
      <c r="M2174" s="93"/>
      <c r="N2174" s="93"/>
      <c r="O2174" s="93"/>
      <c r="P2174" s="93"/>
      <c r="Q2174" s="93"/>
      <c r="R2174" s="93"/>
      <c r="S2174" s="93"/>
      <c r="T2174" s="93"/>
      <c r="U2174" s="93"/>
      <c r="V2174" s="93"/>
      <c r="W2174" s="93"/>
      <c r="X2174" s="93"/>
      <c r="Y2174" s="93"/>
      <c r="Z2174" s="93"/>
      <c r="AA2174" s="93"/>
      <c r="AB2174" s="93"/>
      <c r="AC2174" s="93"/>
      <c r="AD2174" s="93"/>
      <c r="AE2174" s="93"/>
    </row>
    <row r="2176" spans="3:31">
      <c r="U2176" s="93"/>
      <c r="V2176" s="93"/>
      <c r="W2176" s="93"/>
      <c r="X2176" s="93"/>
      <c r="Y2176" s="93"/>
      <c r="Z2176" s="93"/>
      <c r="AA2176" s="93"/>
      <c r="AB2176" s="93"/>
      <c r="AC2176" s="93"/>
      <c r="AD2176" s="93"/>
      <c r="AE2176" s="93"/>
    </row>
    <row r="2177" spans="3:31">
      <c r="K2177" s="93"/>
      <c r="L2177" s="93"/>
    </row>
    <row r="2179" spans="3:31">
      <c r="M2179" s="93"/>
      <c r="N2179" s="93"/>
      <c r="O2179" s="93"/>
      <c r="P2179" s="93"/>
      <c r="Q2179" s="93"/>
      <c r="R2179" s="93"/>
      <c r="S2179" s="93"/>
      <c r="T2179" s="93"/>
    </row>
    <row r="2180" spans="3:31">
      <c r="K2180" s="93"/>
      <c r="L2180" s="93"/>
    </row>
    <row r="2181" spans="3:31">
      <c r="U2181" s="93"/>
      <c r="V2181" s="93"/>
      <c r="W2181" s="93"/>
      <c r="X2181" s="93"/>
      <c r="Y2181" s="93"/>
      <c r="Z2181" s="93"/>
      <c r="AA2181" s="93"/>
      <c r="AB2181" s="93"/>
      <c r="AC2181" s="93"/>
      <c r="AD2181" s="93"/>
      <c r="AE2181" s="93"/>
    </row>
    <row r="2182" spans="3:31">
      <c r="M2182" s="93"/>
      <c r="N2182" s="93"/>
      <c r="O2182" s="93"/>
      <c r="P2182" s="93"/>
      <c r="Q2182" s="93"/>
      <c r="R2182" s="93"/>
      <c r="S2182" s="93"/>
      <c r="T2182" s="93"/>
    </row>
    <row r="2184" spans="3:31">
      <c r="U2184" s="93"/>
      <c r="V2184" s="93"/>
      <c r="W2184" s="93"/>
      <c r="X2184" s="93"/>
      <c r="Y2184" s="93"/>
      <c r="Z2184" s="93"/>
      <c r="AA2184" s="93"/>
      <c r="AB2184" s="93"/>
      <c r="AC2184" s="93"/>
      <c r="AD2184" s="93"/>
      <c r="AE2184" s="93"/>
    </row>
    <row r="2192" spans="3:31">
      <c r="C2192" s="93"/>
      <c r="D2192" s="93"/>
      <c r="E2192" s="93"/>
      <c r="F2192" s="93"/>
      <c r="G2192" s="93"/>
      <c r="H2192" s="93"/>
      <c r="I2192" s="93"/>
      <c r="J2192" s="93"/>
    </row>
    <row r="2201" spans="11:24">
      <c r="K2201" s="93"/>
      <c r="L2201" s="93"/>
    </row>
    <row r="2203" spans="11:24">
      <c r="M2203" s="93"/>
      <c r="N2203" s="93"/>
      <c r="O2203" s="93"/>
      <c r="P2203" s="93"/>
      <c r="Q2203" s="93"/>
      <c r="R2203" s="93"/>
      <c r="S2203" s="93"/>
      <c r="T2203" s="93"/>
    </row>
    <row r="2205" spans="11:24">
      <c r="U2205" s="93"/>
      <c r="V2205" s="93"/>
      <c r="W2205" s="93"/>
      <c r="X2205" s="93"/>
    </row>
    <row r="2242" spans="14:24">
      <c r="N2242" s="93"/>
      <c r="O2242" s="93"/>
      <c r="P2242" s="93"/>
      <c r="Q2242" s="93"/>
      <c r="R2242" s="93"/>
      <c r="S2242" s="93"/>
      <c r="T2242" s="93"/>
    </row>
    <row r="2244" spans="14:24">
      <c r="U2244" s="93"/>
      <c r="V2244" s="93"/>
      <c r="W2244" s="93"/>
      <c r="X2244" s="93"/>
    </row>
    <row r="2284" spans="3:10">
      <c r="C2284" s="93"/>
      <c r="D2284" s="93"/>
      <c r="E2284" s="93"/>
      <c r="F2284" s="93"/>
      <c r="G2284" s="93"/>
      <c r="H2284" s="93"/>
      <c r="I2284" s="93"/>
      <c r="J2284" s="93"/>
    </row>
    <row r="2285" spans="3:10">
      <c r="C2285" s="93"/>
      <c r="D2285" s="93"/>
      <c r="E2285" s="93"/>
      <c r="F2285" s="93"/>
      <c r="G2285" s="93"/>
      <c r="H2285" s="93"/>
      <c r="I2285" s="93"/>
      <c r="J2285" s="93"/>
    </row>
    <row r="2286" spans="3:10">
      <c r="C2286" s="93"/>
      <c r="D2286" s="93"/>
      <c r="E2286" s="93"/>
      <c r="F2286" s="93"/>
      <c r="G2286" s="93"/>
      <c r="H2286" s="93"/>
      <c r="I2286" s="93"/>
      <c r="J2286" s="93"/>
    </row>
    <row r="2293" spans="3:31">
      <c r="K2293" s="93"/>
      <c r="L2293" s="93"/>
    </row>
    <row r="2294" spans="3:31">
      <c r="K2294" s="93"/>
      <c r="L2294" s="93"/>
    </row>
    <row r="2295" spans="3:31">
      <c r="K2295" s="93"/>
      <c r="L2295" s="93"/>
      <c r="M2295" s="93"/>
      <c r="N2295" s="93"/>
      <c r="O2295" s="93"/>
      <c r="P2295" s="93"/>
      <c r="Q2295" s="93"/>
      <c r="R2295" s="93"/>
      <c r="S2295" s="93"/>
      <c r="T2295" s="93"/>
    </row>
    <row r="2296" spans="3:31">
      <c r="M2296" s="93"/>
      <c r="N2296" s="93"/>
      <c r="O2296" s="93"/>
      <c r="P2296" s="93"/>
      <c r="Q2296" s="93"/>
      <c r="R2296" s="93"/>
      <c r="S2296" s="93"/>
      <c r="T2296" s="93"/>
    </row>
    <row r="2297" spans="3:31">
      <c r="C2297" s="93"/>
      <c r="D2297" s="93"/>
      <c r="E2297" s="93"/>
      <c r="F2297" s="93"/>
      <c r="G2297" s="93"/>
      <c r="H2297" s="93"/>
      <c r="I2297" s="93"/>
      <c r="J2297" s="93"/>
      <c r="M2297" s="93"/>
      <c r="N2297" s="93"/>
      <c r="O2297" s="93"/>
      <c r="P2297" s="93"/>
      <c r="Q2297" s="93"/>
      <c r="R2297" s="93"/>
      <c r="S2297" s="93"/>
      <c r="T2297" s="93"/>
      <c r="U2297" s="93"/>
      <c r="V2297" s="93"/>
      <c r="W2297" s="93"/>
      <c r="X2297" s="93"/>
      <c r="Y2297" s="93"/>
      <c r="Z2297" s="93"/>
      <c r="AA2297" s="93"/>
      <c r="AB2297" s="93"/>
      <c r="AC2297" s="93"/>
      <c r="AD2297" s="93"/>
      <c r="AE2297" s="93"/>
    </row>
    <row r="2298" spans="3:31">
      <c r="N2298" s="93"/>
      <c r="O2298" s="93"/>
      <c r="P2298" s="93"/>
      <c r="Q2298" s="93"/>
      <c r="R2298" s="93"/>
      <c r="S2298" s="93"/>
      <c r="T2298" s="93"/>
      <c r="U2298" s="93"/>
      <c r="V2298" s="93"/>
      <c r="W2298" s="93"/>
      <c r="X2298" s="93"/>
      <c r="Y2298" s="93"/>
      <c r="Z2298" s="93"/>
      <c r="AA2298" s="93"/>
      <c r="AB2298" s="93"/>
      <c r="AC2298" s="93"/>
      <c r="AD2298" s="93"/>
      <c r="AE2298" s="93"/>
    </row>
    <row r="2299" spans="3:31">
      <c r="U2299" s="93"/>
      <c r="V2299" s="93"/>
      <c r="W2299" s="93"/>
      <c r="X2299" s="93"/>
      <c r="Y2299" s="93"/>
      <c r="Z2299" s="93"/>
      <c r="AA2299" s="93"/>
      <c r="AB2299" s="93"/>
      <c r="AC2299" s="93"/>
      <c r="AD2299" s="93"/>
      <c r="AE2299" s="93"/>
    </row>
    <row r="2300" spans="3:31">
      <c r="U2300" s="93"/>
      <c r="V2300" s="93"/>
      <c r="W2300" s="93"/>
      <c r="X2300" s="93"/>
    </row>
    <row r="2306" spans="11:31">
      <c r="K2306" s="93"/>
      <c r="L2306" s="93"/>
    </row>
    <row r="2308" spans="11:31">
      <c r="M2308" s="93"/>
      <c r="N2308" s="93"/>
      <c r="O2308" s="93"/>
      <c r="P2308" s="93"/>
      <c r="Q2308" s="93"/>
      <c r="R2308" s="93"/>
      <c r="S2308" s="93"/>
      <c r="T2308" s="93"/>
    </row>
    <row r="2309" spans="11:31">
      <c r="Y2309" s="93"/>
      <c r="Z2309" s="93"/>
      <c r="AA2309" s="93"/>
      <c r="AB2309" s="93"/>
      <c r="AC2309" s="93"/>
      <c r="AD2309" s="93"/>
      <c r="AE2309" s="93"/>
    </row>
    <row r="2310" spans="11:31">
      <c r="U2310" s="93"/>
      <c r="V2310" s="93"/>
      <c r="W2310" s="93"/>
      <c r="X2310" s="93"/>
      <c r="Y2310" s="93"/>
      <c r="Z2310" s="93"/>
      <c r="AA2310" s="93"/>
      <c r="AB2310" s="93"/>
      <c r="AC2310" s="93"/>
      <c r="AD2310" s="93"/>
      <c r="AE2310" s="93"/>
    </row>
    <row r="2339" spans="3:24">
      <c r="C2339" s="93"/>
      <c r="D2339" s="93"/>
      <c r="E2339" s="93"/>
      <c r="F2339" s="93"/>
      <c r="G2339" s="93"/>
      <c r="H2339" s="93"/>
      <c r="I2339" s="93"/>
      <c r="J2339" s="93"/>
    </row>
    <row r="2340" spans="3:24">
      <c r="C2340" s="93"/>
      <c r="D2340" s="93"/>
      <c r="E2340" s="93"/>
      <c r="F2340" s="93"/>
      <c r="G2340" s="93"/>
      <c r="H2340" s="93"/>
      <c r="I2340" s="93"/>
      <c r="J2340" s="93"/>
    </row>
    <row r="2348" spans="3:24">
      <c r="K2348" s="93"/>
      <c r="L2348" s="93"/>
    </row>
    <row r="2349" spans="3:24">
      <c r="K2349" s="93"/>
      <c r="L2349" s="93"/>
    </row>
    <row r="2350" spans="3:24">
      <c r="M2350" s="93"/>
      <c r="N2350" s="93"/>
      <c r="O2350" s="93"/>
      <c r="P2350" s="93"/>
      <c r="Q2350" s="93"/>
      <c r="R2350" s="93"/>
      <c r="S2350" s="93"/>
      <c r="T2350" s="93"/>
    </row>
    <row r="2351" spans="3:24">
      <c r="M2351" s="93"/>
      <c r="N2351" s="93"/>
      <c r="O2351" s="93"/>
      <c r="P2351" s="93"/>
      <c r="Q2351" s="93"/>
      <c r="R2351" s="93"/>
      <c r="S2351" s="93"/>
      <c r="T2351" s="93"/>
    </row>
    <row r="2352" spans="3:24">
      <c r="U2352" s="93"/>
      <c r="V2352" s="93"/>
      <c r="W2352" s="93"/>
      <c r="X2352" s="93"/>
    </row>
    <row r="2353" spans="21:24">
      <c r="U2353" s="93"/>
      <c r="V2353" s="93"/>
      <c r="W2353" s="93"/>
      <c r="X2353" s="93"/>
    </row>
    <row r="2408" spans="3:10">
      <c r="C2408" s="93"/>
      <c r="D2408" s="93"/>
      <c r="E2408" s="93"/>
      <c r="F2408" s="93"/>
      <c r="G2408" s="93"/>
      <c r="H2408" s="93"/>
      <c r="I2408" s="93"/>
      <c r="J2408" s="93"/>
    </row>
    <row r="2409" spans="3:10">
      <c r="C2409" s="93"/>
      <c r="D2409" s="93"/>
      <c r="E2409" s="93"/>
      <c r="F2409" s="93"/>
      <c r="G2409" s="93"/>
      <c r="H2409" s="93"/>
      <c r="I2409" s="93"/>
      <c r="J2409" s="93"/>
    </row>
    <row r="2411" spans="3:10">
      <c r="C2411" s="93"/>
      <c r="D2411" s="93"/>
      <c r="E2411" s="93"/>
      <c r="F2411" s="93"/>
      <c r="G2411" s="93"/>
      <c r="H2411" s="93"/>
      <c r="I2411" s="93"/>
      <c r="J2411" s="93"/>
    </row>
    <row r="2417" spans="11:31">
      <c r="K2417" s="93"/>
      <c r="L2417" s="93"/>
    </row>
    <row r="2418" spans="11:31">
      <c r="K2418" s="93"/>
      <c r="L2418" s="93"/>
    </row>
    <row r="2419" spans="11:31">
      <c r="M2419" s="93"/>
      <c r="N2419" s="93"/>
      <c r="O2419" s="93"/>
      <c r="P2419" s="93"/>
      <c r="Q2419" s="93"/>
      <c r="R2419" s="93"/>
      <c r="S2419" s="93"/>
      <c r="T2419" s="93"/>
    </row>
    <row r="2420" spans="11:31">
      <c r="K2420" s="93"/>
      <c r="L2420" s="93"/>
      <c r="M2420" s="93"/>
      <c r="N2420" s="93"/>
      <c r="O2420" s="93"/>
      <c r="P2420" s="93"/>
      <c r="S2420" s="93"/>
      <c r="T2420" s="93"/>
    </row>
    <row r="2421" spans="11:31">
      <c r="U2421" s="93"/>
      <c r="V2421" s="93"/>
      <c r="W2421" s="93"/>
      <c r="X2421" s="93"/>
    </row>
    <row r="2422" spans="11:31">
      <c r="M2422" s="93"/>
      <c r="N2422" s="93"/>
      <c r="O2422" s="93"/>
      <c r="P2422" s="93"/>
      <c r="Q2422" s="93"/>
      <c r="R2422" s="93"/>
      <c r="S2422" s="93"/>
      <c r="T2422" s="93"/>
      <c r="U2422" s="93"/>
      <c r="V2422" s="93"/>
      <c r="W2422" s="93"/>
      <c r="X2422" s="93"/>
    </row>
    <row r="2424" spans="11:31">
      <c r="U2424" s="93"/>
      <c r="V2424" s="93"/>
      <c r="W2424" s="93"/>
      <c r="X2424" s="93"/>
      <c r="Y2424" s="93"/>
      <c r="Z2424" s="93"/>
      <c r="AA2424" s="93"/>
      <c r="AB2424" s="93"/>
      <c r="AC2424" s="93"/>
      <c r="AD2424" s="93"/>
      <c r="AE2424" s="93"/>
    </row>
    <row r="2471" spans="3:27">
      <c r="C2471" s="93"/>
      <c r="D2471" s="93"/>
      <c r="E2471" s="93"/>
      <c r="F2471" s="93"/>
      <c r="G2471" s="93"/>
      <c r="H2471" s="93"/>
      <c r="I2471" s="93"/>
      <c r="J2471" s="93"/>
    </row>
    <row r="2472" spans="3:27">
      <c r="C2472" s="93"/>
      <c r="D2472" s="93"/>
      <c r="E2472" s="93"/>
      <c r="F2472" s="93"/>
      <c r="G2472" s="93"/>
      <c r="H2472" s="93"/>
      <c r="I2472" s="93"/>
      <c r="J2472" s="93"/>
    </row>
    <row r="2480" spans="3:27">
      <c r="K2480" s="93"/>
      <c r="L2480" s="93"/>
      <c r="Y2480" s="93"/>
      <c r="Z2480" s="93"/>
      <c r="AA2480" s="93"/>
    </row>
    <row r="2481" spans="11:31">
      <c r="K2481" s="93"/>
      <c r="L2481" s="93"/>
    </row>
    <row r="2482" spans="11:31">
      <c r="M2482" s="93"/>
      <c r="S2482" s="93"/>
      <c r="T2482" s="93"/>
    </row>
    <row r="2483" spans="11:31">
      <c r="M2483" s="93"/>
      <c r="N2483" s="93"/>
      <c r="O2483" s="93"/>
      <c r="P2483" s="93"/>
      <c r="Q2483" s="93"/>
      <c r="R2483" s="93"/>
      <c r="S2483" s="93"/>
      <c r="T2483" s="93"/>
    </row>
    <row r="2484" spans="11:31">
      <c r="U2484" s="93"/>
      <c r="V2484" s="93"/>
      <c r="W2484" s="93"/>
      <c r="X2484" s="93"/>
    </row>
    <row r="2485" spans="11:31">
      <c r="U2485" s="93"/>
      <c r="V2485" s="93"/>
      <c r="W2485" s="93"/>
      <c r="X2485" s="93"/>
      <c r="Y2485" s="93"/>
      <c r="Z2485" s="93"/>
      <c r="AA2485" s="93"/>
      <c r="AB2485" s="93"/>
      <c r="AC2485" s="93"/>
      <c r="AD2485" s="93"/>
      <c r="AE2485" s="93"/>
    </row>
    <row r="2516" spans="3:20">
      <c r="C2516" s="93"/>
      <c r="D2516" s="93"/>
      <c r="E2516" s="93"/>
      <c r="F2516" s="93"/>
      <c r="G2516" s="93"/>
      <c r="H2516" s="93"/>
      <c r="I2516" s="93"/>
      <c r="J2516" s="93"/>
    </row>
    <row r="2520" spans="3:20">
      <c r="C2520" s="93"/>
      <c r="D2520" s="93"/>
      <c r="E2520" s="93"/>
      <c r="F2520" s="93"/>
      <c r="G2520" s="93"/>
      <c r="H2520" s="93"/>
      <c r="I2520" s="93"/>
      <c r="J2520" s="93"/>
    </row>
    <row r="2525" spans="3:20">
      <c r="K2525" s="93"/>
      <c r="L2525" s="93"/>
    </row>
    <row r="2527" spans="3:20">
      <c r="M2527" s="93"/>
      <c r="N2527" s="93"/>
      <c r="O2527" s="93"/>
      <c r="P2527" s="93"/>
      <c r="Q2527" s="93"/>
      <c r="R2527" s="93"/>
      <c r="S2527" s="93"/>
      <c r="T2527" s="93"/>
    </row>
    <row r="2529" spans="3:31">
      <c r="K2529" s="93"/>
      <c r="L2529" s="93"/>
      <c r="U2529" s="93"/>
      <c r="V2529" s="93"/>
      <c r="W2529" s="93"/>
      <c r="X2529" s="93"/>
      <c r="Y2529" s="93"/>
      <c r="Z2529" s="93"/>
      <c r="AA2529" s="93"/>
      <c r="AB2529" s="93"/>
      <c r="AC2529" s="93"/>
      <c r="AD2529" s="93"/>
      <c r="AE2529" s="93"/>
    </row>
    <row r="2531" spans="3:31">
      <c r="M2531" s="93"/>
      <c r="N2531" s="93"/>
      <c r="O2531" s="93"/>
      <c r="P2531" s="93"/>
      <c r="Q2531" s="93"/>
      <c r="R2531" s="93"/>
      <c r="S2531" s="93"/>
      <c r="T2531" s="93"/>
    </row>
    <row r="2533" spans="3:31">
      <c r="C2533" s="93"/>
      <c r="D2533" s="93"/>
      <c r="E2533" s="93"/>
      <c r="F2533" s="93"/>
      <c r="G2533" s="93"/>
      <c r="H2533" s="93"/>
      <c r="I2533" s="93"/>
      <c r="J2533" s="93"/>
      <c r="U2533" s="93"/>
      <c r="V2533" s="93"/>
      <c r="W2533" s="93"/>
      <c r="X2533" s="93"/>
      <c r="Y2533" s="93"/>
      <c r="Z2533" s="93"/>
      <c r="AA2533" s="93"/>
      <c r="AB2533" s="93"/>
      <c r="AC2533" s="93"/>
      <c r="AD2533" s="93"/>
      <c r="AE2533" s="93"/>
    </row>
    <row r="2542" spans="3:31">
      <c r="K2542" s="93"/>
      <c r="L2542" s="93"/>
    </row>
    <row r="2544" spans="3:31">
      <c r="M2544" s="93"/>
      <c r="N2544" s="93"/>
      <c r="O2544" s="93"/>
      <c r="P2544" s="93"/>
      <c r="Q2544" s="93"/>
      <c r="R2544" s="93"/>
      <c r="S2544" s="93"/>
      <c r="T2544" s="93"/>
    </row>
    <row r="2546" spans="3:24">
      <c r="U2546" s="93"/>
      <c r="V2546" s="93"/>
      <c r="W2546" s="93"/>
      <c r="X2546" s="93"/>
    </row>
    <row r="2550" spans="3:24">
      <c r="C2550" s="93"/>
      <c r="D2550" s="93"/>
      <c r="E2550" s="93"/>
      <c r="F2550" s="93"/>
      <c r="G2550" s="93"/>
      <c r="H2550" s="93"/>
      <c r="I2550" s="93"/>
      <c r="J2550" s="93"/>
    </row>
    <row r="2559" spans="3:24">
      <c r="K2559" s="93"/>
      <c r="L2559" s="93"/>
    </row>
    <row r="2561" spans="3:24">
      <c r="M2561" s="93"/>
      <c r="N2561" s="93"/>
      <c r="O2561" s="93"/>
      <c r="P2561" s="93"/>
      <c r="Q2561" s="93"/>
      <c r="R2561" s="93"/>
      <c r="S2561" s="93"/>
      <c r="T2561" s="93"/>
    </row>
    <row r="2563" spans="3:24">
      <c r="U2563" s="93"/>
      <c r="V2563" s="93"/>
      <c r="W2563" s="93"/>
      <c r="X2563" s="93"/>
    </row>
    <row r="2564" spans="3:24">
      <c r="F2564" s="93"/>
      <c r="G2564" s="93"/>
      <c r="H2564" s="93"/>
    </row>
    <row r="2566" spans="3:24">
      <c r="C2566" s="93"/>
      <c r="D2566" s="93"/>
      <c r="E2566" s="93"/>
      <c r="F2566" s="93"/>
      <c r="G2566" s="93"/>
      <c r="H2566" s="93"/>
      <c r="I2566" s="93"/>
      <c r="J2566" s="93"/>
    </row>
    <row r="2575" spans="3:24">
      <c r="K2575" s="93"/>
      <c r="L2575" s="93"/>
    </row>
    <row r="2577" spans="3:31">
      <c r="M2577" s="93"/>
      <c r="N2577" s="93"/>
      <c r="O2577" s="93"/>
      <c r="P2577" s="93"/>
      <c r="Q2577" s="93"/>
      <c r="R2577" s="93"/>
      <c r="S2577" s="93"/>
      <c r="T2577" s="93"/>
      <c r="Y2577" s="93"/>
      <c r="Z2577" s="93"/>
      <c r="AA2577" s="93"/>
    </row>
    <row r="2578" spans="3:31">
      <c r="C2578" s="93"/>
      <c r="D2578" s="93"/>
      <c r="E2578" s="93"/>
      <c r="F2578" s="93"/>
      <c r="G2578" s="93"/>
      <c r="H2578" s="93"/>
      <c r="I2578" s="93"/>
      <c r="J2578" s="93"/>
    </row>
    <row r="2579" spans="3:31">
      <c r="U2579" s="93"/>
      <c r="V2579" s="93"/>
      <c r="W2579" s="93"/>
      <c r="X2579" s="93"/>
      <c r="Y2579" s="93"/>
      <c r="Z2579" s="93"/>
      <c r="AA2579" s="93"/>
      <c r="AB2579" s="93"/>
      <c r="AC2579" s="93"/>
      <c r="AD2579" s="93"/>
      <c r="AE2579" s="93"/>
    </row>
    <row r="2587" spans="3:31">
      <c r="K2587" s="93"/>
      <c r="L2587" s="93"/>
    </row>
    <row r="2589" spans="3:31">
      <c r="M2589" s="93"/>
      <c r="N2589" s="93"/>
      <c r="O2589" s="93"/>
      <c r="P2589" s="93"/>
      <c r="Q2589" s="93"/>
      <c r="R2589" s="93"/>
      <c r="S2589" s="93"/>
      <c r="T2589" s="93"/>
    </row>
    <row r="2591" spans="3:31">
      <c r="U2591" s="93"/>
      <c r="V2591" s="93"/>
      <c r="W2591" s="93"/>
      <c r="X2591" s="93"/>
      <c r="Y2591" s="93"/>
      <c r="Z2591" s="93"/>
      <c r="AA2591" s="93"/>
      <c r="AB2591" s="93"/>
      <c r="AC2591" s="93"/>
      <c r="AD2591" s="93"/>
      <c r="AE2591" s="93"/>
    </row>
    <row r="2623" spans="3:10">
      <c r="C2623" s="93"/>
      <c r="D2623" s="93"/>
      <c r="E2623" s="93"/>
      <c r="I2623" s="93"/>
      <c r="J2623" s="93"/>
    </row>
    <row r="2632" spans="11:13">
      <c r="K2632" s="93"/>
      <c r="L2632" s="93"/>
    </row>
    <row r="2634" spans="11:13">
      <c r="M2634" s="93"/>
    </row>
  </sheetData>
  <mergeCells count="15">
    <mergeCell ref="U3:V3"/>
    <mergeCell ref="W3:X3"/>
    <mergeCell ref="C23:D23"/>
    <mergeCell ref="E23:F23"/>
    <mergeCell ref="G23:H23"/>
    <mergeCell ref="C2:J2"/>
    <mergeCell ref="K2:R2"/>
    <mergeCell ref="S2:Z2"/>
    <mergeCell ref="C3:D3"/>
    <mergeCell ref="E3:F3"/>
    <mergeCell ref="G3:H3"/>
    <mergeCell ref="K3:L3"/>
    <mergeCell ref="M3:N3"/>
    <mergeCell ref="O3:P3"/>
    <mergeCell ref="S3:T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Figure 4f</vt:lpstr>
      <vt:lpstr>Figure 4i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吉川 有紀子</dc:creator>
  <cp:lastModifiedBy>吉川 有紀子</cp:lastModifiedBy>
  <dcterms:created xsi:type="dcterms:W3CDTF">2022-08-18T07:01:44Z</dcterms:created>
  <dcterms:modified xsi:type="dcterms:W3CDTF">2022-08-18T07:03:20Z</dcterms:modified>
</cp:coreProperties>
</file>